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2460" windowWidth="14940" windowHeight="3525" tabRatio="979" activeTab="4"/>
  </bookViews>
  <sheets>
    <sheet name="tab1" sheetId="116" r:id="rId1"/>
    <sheet name="tab2" sheetId="89" r:id="rId2"/>
    <sheet name="tab3" sheetId="90" r:id="rId3"/>
    <sheet name="tab4" sheetId="111" r:id="rId4"/>
    <sheet name="Sheet5" sheetId="145" r:id="rId5"/>
    <sheet name="tab6" sheetId="72" r:id="rId6"/>
    <sheet name="tab7" sheetId="71" r:id="rId7"/>
    <sheet name="tab8" sheetId="84" r:id="rId8"/>
    <sheet name="tab9" sheetId="131" r:id="rId9"/>
    <sheet name="Sheet10" sheetId="148" r:id="rId10"/>
    <sheet name="Sheet11" sheetId="127" r:id="rId11"/>
    <sheet name="tab 12" sheetId="128" r:id="rId12"/>
    <sheet name="tab13" sheetId="129" r:id="rId13"/>
    <sheet name="tab14" sheetId="43" r:id="rId14"/>
    <sheet name="tab15" sheetId="154" r:id="rId15"/>
    <sheet name="tab16" sheetId="143" r:id="rId16"/>
    <sheet name="Sheet17" sheetId="133" r:id="rId17"/>
    <sheet name="tab18" sheetId="36" r:id="rId18"/>
    <sheet name="tab19" sheetId="37" r:id="rId19"/>
    <sheet name="tab20" sheetId="142" r:id="rId20"/>
    <sheet name="tab21" sheetId="34" r:id="rId21"/>
    <sheet name="tab22" sheetId="134" r:id="rId22"/>
    <sheet name="Sheet23" sheetId="146" r:id="rId23"/>
    <sheet name="Sheet1" sheetId="156" r:id="rId24"/>
    <sheet name="Sheet2" sheetId="157" r:id="rId25"/>
  </sheets>
  <definedNames>
    <definedName name="_air1" localSheetId="14">#REF!</definedName>
    <definedName name="_air1">#REF!</definedName>
    <definedName name="_xlnm._FilterDatabase" localSheetId="13" hidden="1">'tab14'!#REF!</definedName>
    <definedName name="_xlnm._FilterDatabase" localSheetId="14" hidden="1">'tab15'!#REF!</definedName>
    <definedName name="ah" localSheetId="14">#REF!</definedName>
    <definedName name="ah" localSheetId="17">#REF!</definedName>
    <definedName name="ah" localSheetId="18">#REF!</definedName>
    <definedName name="ah">#REF!</definedName>
    <definedName name="air" localSheetId="14">#REF!</definedName>
    <definedName name="air">#REF!</definedName>
    <definedName name="eh" localSheetId="14">#REF!</definedName>
    <definedName name="eh" localSheetId="17">#REF!</definedName>
    <definedName name="eh" localSheetId="18">#REF!</definedName>
    <definedName name="eh">#REF!</definedName>
    <definedName name="fdkfd" localSheetId="14">#REF!</definedName>
    <definedName name="fdkfd" localSheetId="17">#REF!</definedName>
    <definedName name="fdkfd" localSheetId="18">#REF!</definedName>
    <definedName name="fdkfd">#REF!</definedName>
    <definedName name="forms" localSheetId="14">#REF!</definedName>
    <definedName name="forms" localSheetId="17">#REF!</definedName>
    <definedName name="forms" localSheetId="18">#REF!</definedName>
    <definedName name="forms">#REF!</definedName>
    <definedName name="hhhhh">#REF!</definedName>
    <definedName name="_xlnm.Print_Area" localSheetId="9">Sheet10!$A$1:$L$15</definedName>
    <definedName name="_xlnm.Print_Area" localSheetId="10">Sheet11!$A$1:$R$14</definedName>
    <definedName name="_xlnm.Print_Area" localSheetId="16">Sheet17!$A$1:$F$28</definedName>
    <definedName name="_xlnm.Print_Area" localSheetId="0">'tab1'!$A$1:$I$43</definedName>
    <definedName name="_xlnm.Print_Area" localSheetId="12">'tab13'!$A$1:$G$19</definedName>
    <definedName name="_xlnm.Print_Area" localSheetId="13">'tab14'!$A$1:$J$20,'tab14'!$A$22:$J$43</definedName>
    <definedName name="_xlnm.Print_Area" localSheetId="14">'tab15'!$A$1:$J$41</definedName>
    <definedName name="_xlnm.Print_Area" localSheetId="17">'tab18'!$A$1:$E$22</definedName>
    <definedName name="_xlnm.Print_Area" localSheetId="1">'tab2'!$A$1:$M$10</definedName>
    <definedName name="_xlnm.Print_Area" localSheetId="19">'tab20'!$A$1:$I$20</definedName>
    <definedName name="_xlnm.Print_Area" localSheetId="20">'tab21'!$A$1:$E$21</definedName>
    <definedName name="_xlnm.Print_Area" localSheetId="2">'tab3'!$A$1:$M$19</definedName>
    <definedName name="_xlnm.Print_Area" localSheetId="3">'tab4'!$A$1:$F$10</definedName>
    <definedName name="_xlnm.Print_Area" localSheetId="5">'tab6'!$A$1:$E$17</definedName>
    <definedName name="_xlnm.Print_Area" localSheetId="6">'tab7'!$A$1:$E$27</definedName>
    <definedName name="_xlnm.Print_Area" localSheetId="8">'tab9'!$A$1:$E$21</definedName>
    <definedName name="st" localSheetId="14">#REF!</definedName>
    <definedName name="st" localSheetId="17">#REF!</definedName>
    <definedName name="st" localSheetId="18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C17" i="128"/>
  <c r="C16"/>
  <c r="C15"/>
  <c r="C14"/>
  <c r="C13"/>
  <c r="C12"/>
  <c r="C11"/>
  <c r="C10"/>
  <c r="C8"/>
  <c r="C7"/>
  <c r="C6"/>
  <c r="H6"/>
  <c r="E9" i="146" l="1"/>
  <c r="E10"/>
  <c r="E11"/>
  <c r="E12"/>
  <c r="E13"/>
  <c r="E14"/>
  <c r="E15"/>
  <c r="E16"/>
  <c r="E17"/>
  <c r="E18"/>
  <c r="E19"/>
  <c r="E8"/>
  <c r="H9"/>
  <c r="H10"/>
  <c r="H11"/>
  <c r="H12"/>
  <c r="H13"/>
  <c r="H14"/>
  <c r="H15"/>
  <c r="H16"/>
  <c r="H17"/>
  <c r="H18"/>
  <c r="H19"/>
  <c r="H8"/>
  <c r="B19" i="143"/>
  <c r="C19"/>
  <c r="D19"/>
  <c r="E19"/>
  <c r="F19"/>
  <c r="G19"/>
  <c r="H19"/>
  <c r="G40" i="154"/>
  <c r="F40"/>
  <c r="E40"/>
  <c r="G40" i="43"/>
  <c r="F40"/>
  <c r="C20" i="154"/>
  <c r="B6" i="84"/>
  <c r="C6"/>
  <c r="D6"/>
  <c r="E6"/>
  <c r="B7"/>
  <c r="B19"/>
  <c r="B7" i="133" l="1"/>
  <c r="C7"/>
  <c r="D7"/>
  <c r="E7"/>
  <c r="C25"/>
  <c r="C24"/>
  <c r="C23"/>
  <c r="C22"/>
  <c r="C21"/>
  <c r="E20"/>
  <c r="D20"/>
  <c r="C20" s="1"/>
  <c r="B20"/>
  <c r="B6" i="129"/>
  <c r="B7" i="71"/>
  <c r="C7"/>
  <c r="D7"/>
  <c r="B20"/>
  <c r="C20"/>
  <c r="D20"/>
  <c r="C9" i="146"/>
  <c r="C10"/>
  <c r="C11"/>
  <c r="C12"/>
  <c r="C13"/>
  <c r="C14"/>
  <c r="C15"/>
  <c r="C16"/>
  <c r="C17"/>
  <c r="C18"/>
  <c r="C19"/>
  <c r="C8"/>
  <c r="D9"/>
  <c r="D10"/>
  <c r="D11"/>
  <c r="D12"/>
  <c r="D13"/>
  <c r="D14"/>
  <c r="D15"/>
  <c r="D16"/>
  <c r="D17"/>
  <c r="D18"/>
  <c r="D19"/>
  <c r="D8"/>
  <c r="B19" i="36"/>
  <c r="B8" i="142"/>
  <c r="B9"/>
  <c r="B10"/>
  <c r="B11"/>
  <c r="B12"/>
  <c r="B13"/>
  <c r="B14"/>
  <c r="B15"/>
  <c r="B16"/>
  <c r="B17"/>
  <c r="B18"/>
  <c r="B7"/>
  <c r="B8" i="37"/>
  <c r="B9"/>
  <c r="B10"/>
  <c r="B11"/>
  <c r="B12"/>
  <c r="B13"/>
  <c r="B14"/>
  <c r="B15"/>
  <c r="B16"/>
  <c r="B17"/>
  <c r="B18"/>
  <c r="B7"/>
  <c r="C8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7"/>
  <c r="D18"/>
  <c r="D7"/>
  <c r="H8"/>
  <c r="H9"/>
  <c r="H10"/>
  <c r="H11"/>
  <c r="H12"/>
  <c r="H13"/>
  <c r="H14"/>
  <c r="H15"/>
  <c r="H16"/>
  <c r="H17"/>
  <c r="H18"/>
  <c r="H7"/>
  <c r="E8"/>
  <c r="E9"/>
  <c r="E10"/>
  <c r="E11"/>
  <c r="E12"/>
  <c r="E13"/>
  <c r="E14"/>
  <c r="E15"/>
  <c r="E16"/>
  <c r="E17"/>
  <c r="E18"/>
  <c r="E7"/>
  <c r="K8"/>
  <c r="K9"/>
  <c r="K10"/>
  <c r="K11"/>
  <c r="K12"/>
  <c r="K13"/>
  <c r="K14"/>
  <c r="K15"/>
  <c r="K16"/>
  <c r="K17"/>
  <c r="K18"/>
  <c r="K7"/>
  <c r="E20" i="43"/>
  <c r="I8" i="143"/>
  <c r="I9"/>
  <c r="I10"/>
  <c r="I11"/>
  <c r="I12"/>
  <c r="I13"/>
  <c r="I14"/>
  <c r="I15"/>
  <c r="I16"/>
  <c r="I17"/>
  <c r="I18"/>
  <c r="I7"/>
  <c r="O19"/>
  <c r="J19"/>
  <c r="L19"/>
  <c r="B39" i="154"/>
  <c r="C39"/>
  <c r="B38"/>
  <c r="C38"/>
  <c r="B37"/>
  <c r="C37"/>
  <c r="B8" i="133"/>
  <c r="D8"/>
  <c r="E8"/>
  <c r="L8" i="127"/>
  <c r="M8"/>
  <c r="B34" i="154"/>
  <c r="B33"/>
  <c r="C33"/>
  <c r="B36"/>
  <c r="C36"/>
  <c r="B35"/>
  <c r="C35"/>
  <c r="C34"/>
  <c r="B32"/>
  <c r="C32"/>
  <c r="B31"/>
  <c r="C31"/>
  <c r="C30"/>
  <c r="B30"/>
  <c r="B29"/>
  <c r="C29"/>
  <c r="C29" i="43"/>
  <c r="C30"/>
  <c r="C31"/>
  <c r="C32"/>
  <c r="C33"/>
  <c r="C34"/>
  <c r="C35"/>
  <c r="C36"/>
  <c r="C37"/>
  <c r="C38"/>
  <c r="C39"/>
  <c r="C28"/>
  <c r="B29"/>
  <c r="B30"/>
  <c r="B31"/>
  <c r="B32"/>
  <c r="B33"/>
  <c r="B34"/>
  <c r="B35"/>
  <c r="B36"/>
  <c r="B37"/>
  <c r="B38"/>
  <c r="B39"/>
  <c r="B28"/>
  <c r="C20"/>
  <c r="H40"/>
  <c r="D40"/>
  <c r="H20"/>
  <c r="B20"/>
  <c r="D20"/>
  <c r="F20"/>
  <c r="E40"/>
  <c r="I40"/>
  <c r="G20"/>
  <c r="B20" i="154"/>
  <c r="D20"/>
  <c r="E20"/>
  <c r="F20"/>
  <c r="G20"/>
  <c r="H20"/>
  <c r="B28"/>
  <c r="C28"/>
  <c r="D40"/>
  <c r="H40"/>
  <c r="I40"/>
  <c r="C9" i="148"/>
  <c r="C8"/>
  <c r="C12"/>
  <c r="B19" i="146" l="1"/>
  <c r="B15"/>
  <c r="B11"/>
  <c r="B8"/>
  <c r="B16"/>
  <c r="B12"/>
  <c r="B13"/>
  <c r="B9"/>
  <c r="B17"/>
  <c r="B18"/>
  <c r="B14"/>
  <c r="B10"/>
  <c r="C40" i="43"/>
  <c r="B40" i="154"/>
  <c r="C40"/>
  <c r="C7" i="148"/>
  <c r="C10"/>
  <c r="C11"/>
  <c r="C6"/>
  <c r="B9" i="84"/>
  <c r="B10"/>
  <c r="B11"/>
  <c r="B12"/>
  <c r="B13"/>
  <c r="B14"/>
  <c r="B15"/>
  <c r="B16"/>
  <c r="B17"/>
  <c r="B18"/>
  <c r="B8"/>
  <c r="C7"/>
  <c r="D7"/>
  <c r="E7"/>
  <c r="C8" i="71"/>
  <c r="B8"/>
  <c r="D8"/>
  <c r="B8" i="143"/>
  <c r="B9"/>
  <c r="B10"/>
  <c r="B11"/>
  <c r="B12"/>
  <c r="B13"/>
  <c r="B14"/>
  <c r="B15"/>
  <c r="B16"/>
  <c r="B17"/>
  <c r="B18"/>
  <c r="B7"/>
  <c r="K19"/>
  <c r="M19"/>
  <c r="N19"/>
  <c r="B20" i="36"/>
  <c r="C9" i="133"/>
  <c r="C10"/>
  <c r="C11"/>
  <c r="C12"/>
  <c r="C13"/>
  <c r="C14"/>
  <c r="C15"/>
  <c r="C16"/>
  <c r="C17"/>
  <c r="C18"/>
  <c r="C19"/>
  <c r="C8"/>
  <c r="J13" i="148"/>
  <c r="I13"/>
  <c r="H13"/>
  <c r="G13"/>
  <c r="F13"/>
  <c r="E13"/>
  <c r="D13"/>
  <c r="B10" i="134"/>
  <c r="B9"/>
  <c r="B7"/>
  <c r="C13" i="148" l="1"/>
  <c r="I19" i="143"/>
</calcChain>
</file>

<file path=xl/sharedStrings.xml><?xml version="1.0" encoding="utf-8"?>
<sst xmlns="http://schemas.openxmlformats.org/spreadsheetml/2006/main" count="1213" uniqueCount="404">
  <si>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</si>
  <si>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</si>
  <si>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</si>
  <si>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</si>
  <si>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</si>
  <si>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</si>
  <si>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</si>
  <si>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</si>
  <si>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</si>
  <si>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</si>
  <si>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</si>
  <si>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</si>
  <si>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</si>
  <si>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</si>
  <si>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</si>
  <si>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</si>
  <si>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</si>
  <si>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</si>
  <si>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</si>
  <si>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</si>
  <si>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</si>
  <si>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</si>
  <si>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</si>
  <si>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</si>
  <si>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</si>
  <si>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</si>
  <si>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</si>
  <si>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</si>
  <si>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</si>
  <si>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</si>
  <si>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</si>
  <si>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</si>
  <si>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</si>
  <si>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</si>
  <si>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</si>
  <si>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</si>
  <si>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</si>
  <si>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</si>
  <si>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</si>
  <si>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Gaza</t>
  </si>
  <si>
    <t>غزة</t>
  </si>
  <si>
    <t>Deir El-Balah</t>
  </si>
  <si>
    <t>دير البلح</t>
  </si>
  <si>
    <t>خانيونس</t>
  </si>
  <si>
    <t>Rafah</t>
  </si>
  <si>
    <t>رفح</t>
  </si>
  <si>
    <t>جرارات</t>
  </si>
  <si>
    <t>Taxis</t>
  </si>
  <si>
    <t xml:space="preserve">March </t>
  </si>
  <si>
    <t>Gaza North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</si>
  <si>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</si>
  <si>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</si>
  <si>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</si>
  <si>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</si>
  <si>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</si>
  <si>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</si>
  <si>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 Month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</si>
  <si>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</si>
  <si>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</si>
  <si>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</si>
  <si>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</si>
  <si>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</si>
  <si>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</si>
  <si>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</si>
  <si>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</si>
  <si>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</si>
  <si>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</si>
  <si>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</si>
  <si>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</si>
  <si>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</si>
  <si>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</si>
  <si>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</si>
  <si>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</si>
  <si>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</si>
  <si>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</si>
  <si>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</si>
  <si>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</si>
  <si>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</si>
  <si>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North Gaza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</si>
  <si>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</si>
  <si>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</si>
  <si>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</si>
  <si>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</si>
  <si>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</si>
  <si>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</si>
  <si>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</si>
  <si>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</si>
  <si>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</si>
  <si>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</si>
  <si>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</si>
  <si>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</si>
  <si>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</si>
  <si>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</si>
  <si>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</si>
  <si>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</si>
  <si>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</si>
  <si>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</si>
  <si>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</si>
  <si>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</si>
  <si>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</si>
  <si>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</si>
  <si>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</si>
  <si>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</si>
  <si>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</si>
  <si>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</si>
  <si>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</si>
  <si>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</si>
  <si>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-</t>
  </si>
  <si>
    <t>Qalqiliya</t>
  </si>
  <si>
    <t>Ramallah &amp; Al-Bireh</t>
  </si>
  <si>
    <t>Deir Al-Balah</t>
  </si>
  <si>
    <t>Khan Yunis</t>
  </si>
  <si>
    <t xml:space="preserve">Year and Region </t>
  </si>
  <si>
    <t>West Bank</t>
  </si>
  <si>
    <t>Gaza Strip</t>
  </si>
  <si>
    <t>جميع الانواع</t>
  </si>
  <si>
    <t>All Types</t>
  </si>
  <si>
    <t xml:space="preserve"> West Bank</t>
  </si>
  <si>
    <t>Number of  Vehicles</t>
  </si>
  <si>
    <t>عدد المركبات</t>
  </si>
  <si>
    <t>Salfit</t>
  </si>
  <si>
    <t>Grand Total</t>
  </si>
  <si>
    <t>المجموع الكلي</t>
  </si>
  <si>
    <t>Governmental</t>
  </si>
  <si>
    <t>حكومي</t>
  </si>
  <si>
    <t>Commercial</t>
  </si>
  <si>
    <t>تجاري</t>
  </si>
  <si>
    <t>Household</t>
  </si>
  <si>
    <t>منزلي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</si>
  <si>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</si>
  <si>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</si>
  <si>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</si>
  <si>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</si>
  <si>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</si>
  <si>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</si>
  <si>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</si>
  <si>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</si>
  <si>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</si>
  <si>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 xml:space="preserve">وفاة         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</si>
  <si>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</si>
  <si>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</si>
  <si>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</si>
  <si>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</si>
  <si>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</si>
  <si>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</si>
  <si>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</si>
  <si>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</si>
  <si>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</si>
  <si>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</si>
  <si>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</si>
  <si>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</si>
  <si>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</si>
  <si>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شعبة  بريد</t>
  </si>
  <si>
    <t>صناديق البريد</t>
  </si>
  <si>
    <t>Post Boxes</t>
  </si>
  <si>
    <t xml:space="preserve"> Gaza</t>
  </si>
  <si>
    <t>شمال غزة</t>
  </si>
  <si>
    <t xml:space="preserve">غزة  </t>
  </si>
  <si>
    <t xml:space="preserve"> الضفة الغربية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</si>
  <si>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</si>
  <si>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</si>
  <si>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</si>
  <si>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</si>
  <si>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</si>
  <si>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</si>
  <si>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</si>
  <si>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</si>
  <si>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</si>
  <si>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</si>
  <si>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</si>
  <si>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</si>
  <si>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</si>
  <si>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</si>
  <si>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</si>
  <si>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</si>
  <si>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</si>
  <si>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قطاع النقل والتخزين والاتصالات   </t>
  </si>
  <si>
    <t>مجموع القطاعات</t>
  </si>
  <si>
    <t xml:space="preserve">قطاع النقل والتخزين والاتصالات 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</si>
  <si>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</si>
  <si>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</si>
  <si>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</si>
  <si>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</si>
  <si>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</si>
  <si>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</si>
  <si>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</si>
  <si>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</si>
  <si>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</si>
  <si>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t xml:space="preserve">West Bank </t>
  </si>
  <si>
    <t xml:space="preserve">قطاع غزة </t>
  </si>
  <si>
    <r>
      <t>القدس</t>
    </r>
    <r>
      <rPr>
        <sz val="9"/>
        <rFont val="Arial"/>
        <family val="2"/>
      </rPr>
      <t>*</t>
    </r>
  </si>
  <si>
    <t xml:space="preserve">Spare parts Stores </t>
  </si>
  <si>
    <t>Motor vehicles repair workshops</t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</si>
  <si>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</si>
  <si>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</si>
  <si>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</si>
  <si>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>المؤشر</t>
  </si>
  <si>
    <t>Indicators</t>
  </si>
  <si>
    <t xml:space="preserve"> جنين </t>
  </si>
  <si>
    <t>سلفيث</t>
  </si>
  <si>
    <t>Total of year</t>
  </si>
  <si>
    <t>مجموع السنة</t>
  </si>
  <si>
    <t>Salfit.</t>
  </si>
  <si>
    <t>المعدل الشهري</t>
  </si>
  <si>
    <t>Total of Year</t>
  </si>
  <si>
    <t xml:space="preserve"> Monthly Average</t>
  </si>
  <si>
    <t>مبنية على نتائج نهائية للتعداد العام للسكان والمساكن- 2007.</t>
  </si>
  <si>
    <t>سنة انتاج المركبة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</si>
  <si>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</si>
  <si>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</si>
  <si>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</si>
  <si>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</si>
  <si>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</si>
  <si>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</si>
  <si>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</si>
  <si>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</si>
  <si>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</si>
  <si>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</si>
  <si>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حتى 18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</si>
  <si>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</si>
  <si>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</si>
  <si>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</si>
  <si>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</si>
  <si>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</si>
  <si>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</si>
  <si>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</si>
  <si>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</si>
  <si>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</si>
  <si>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شحن خفيف -تجاري لغايه15طن</t>
  </si>
  <si>
    <t>E</t>
  </si>
  <si>
    <t>قاطرة / ساندة</t>
  </si>
  <si>
    <t>D1</t>
  </si>
  <si>
    <t>تاكسي</t>
  </si>
  <si>
    <r>
      <t>عدد المشتركين حسب الاتصال المجاني (</t>
    </r>
    <r>
      <rPr>
        <b/>
        <sz val="9"/>
        <rFont val="Arial"/>
        <family val="2"/>
      </rPr>
      <t>SFI</t>
    </r>
    <r>
      <rPr>
        <b/>
        <sz val="9"/>
        <rFont val="Simplified Arabic"/>
        <family val="1"/>
      </rPr>
      <t>)</t>
    </r>
  </si>
  <si>
    <r>
      <t>Number of Subscribers</t>
    </r>
    <r>
      <rPr>
        <b/>
        <sz val="11"/>
        <rFont val="Arial"/>
        <family val="2"/>
      </rPr>
      <t xml:space="preserve"> </t>
    </r>
    <r>
      <rPr>
        <b/>
        <sz val="9"/>
        <rFont val="Arial"/>
        <family val="2"/>
      </rPr>
      <t>by Service free Internet</t>
    </r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</si>
  <si>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</si>
  <si>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</si>
  <si>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عدد خطوط الهاتف العمومي</t>
  </si>
  <si>
    <t>Number of Public phone</t>
  </si>
  <si>
    <t>*2008</t>
  </si>
  <si>
    <t>*2009</t>
  </si>
  <si>
    <t>2008*</t>
  </si>
  <si>
    <t>2009*</t>
  </si>
  <si>
    <t>(*) The data excludes those parts of Jerusalem which were annexed by Israel in 1967.</t>
  </si>
  <si>
    <t>سيارات أجرة "تاكسي"</t>
  </si>
  <si>
    <t xml:space="preserve"> population, Housing and Establishment census, 2007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</si>
  <si>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</si>
  <si>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</si>
  <si>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>Percentage of Employed Persons in Transportation, Storage and Communication of Total Employmees</t>
  </si>
  <si>
    <t xml:space="preserve"> الضفة الغربية*</t>
  </si>
  <si>
    <t xml:space="preserve"> West Bank*</t>
  </si>
  <si>
    <t xml:space="preserve"> **بريد سريع </t>
  </si>
  <si>
    <t xml:space="preserve">Express Mail** </t>
  </si>
  <si>
    <t>الضفة الغربية*</t>
  </si>
  <si>
    <t>*West Bank</t>
  </si>
  <si>
    <t>West Bank*</t>
  </si>
  <si>
    <t xml:space="preserve"> الضفة الغربية </t>
  </si>
  <si>
    <t xml:space="preserve"> مكالمات محلية   </t>
  </si>
  <si>
    <r>
      <t xml:space="preserve">  </t>
    </r>
    <r>
      <rPr>
        <b/>
        <sz val="9"/>
        <rFont val="Arial"/>
        <family val="2"/>
      </rPr>
      <t xml:space="preserve">   Local Calls   </t>
    </r>
    <r>
      <rPr>
        <sz val="9"/>
        <rFont val="Arial"/>
        <family val="2"/>
      </rPr>
      <t xml:space="preserve">                                             </t>
    </r>
  </si>
  <si>
    <t xml:space="preserve">المجموع 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</si>
  <si>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</si>
  <si>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</si>
  <si>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</si>
  <si>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</si>
  <si>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 xml:space="preserve"> *بريد سريع </t>
  </si>
  <si>
    <t xml:space="preserve">Express Mail* </t>
  </si>
  <si>
    <t xml:space="preserve">* The data does not include Private Companies for Transportation of Express Mail. </t>
  </si>
  <si>
    <t>Including accidents caused material damage only</t>
  </si>
  <si>
    <t xml:space="preserve">  Motor vehicles trading shops </t>
  </si>
  <si>
    <t>باص</t>
  </si>
  <si>
    <t>D</t>
  </si>
  <si>
    <t xml:space="preserve"> حوادث تسببت بأضرار مادية فقط</t>
  </si>
  <si>
    <t xml:space="preserve">Table 7: Number of Driving Schools and Number of Trainers and Number of  Vehicles  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</si>
  <si>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</si>
  <si>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</si>
  <si>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</si>
  <si>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</si>
  <si>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</si>
  <si>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 xml:space="preserve">Transportation,Storage and Communication Activity </t>
  </si>
  <si>
    <t xml:space="preserve">الضفة الغربية*
</t>
  </si>
  <si>
    <t xml:space="preserve">المصدر:  وزارة الاتصالات وتكنولوجيا المعلومات، 2012 </t>
  </si>
  <si>
    <t xml:space="preserve"> Source: Ministry of Telecom &amp; Information Technology 2012 </t>
  </si>
  <si>
    <t xml:space="preserve"> المصدر: المديرية العامة للشرطة الفلسطينية، 2012 </t>
  </si>
  <si>
    <t>Source: General Commisariat of the Palestinian Police, 2012</t>
  </si>
  <si>
    <r>
      <t>المصدر: المديرية العامة للشرطة الفلسطينية، 2012</t>
    </r>
    <r>
      <rPr>
        <sz val="9"/>
        <rFont val="Arial"/>
        <family val="2"/>
      </rPr>
      <t xml:space="preserve"> </t>
    </r>
  </si>
  <si>
    <t xml:space="preserve"> Source: General Commisariat of the Palestinian Police, 2012</t>
  </si>
  <si>
    <t xml:space="preserve">Source: General Commisariat of the Palestinian Police, 2012    </t>
  </si>
  <si>
    <t>المصدر: المديرية العامة للشرطة الفلسطينية، 2012</t>
  </si>
  <si>
    <t>المصدر: شركة الاتصالات الخلوية الفلسطينية، ( م خ م)، 2012 وشركة الوطنية موبايل.</t>
  </si>
  <si>
    <t xml:space="preserve">Source:  Palestine Cellular Communication, (LTD), 2012 and Al Wataniya mobile. </t>
  </si>
  <si>
    <t>المصدر:  وزارة الاتصالات وتكنولوجيا المعلومات، 2012</t>
  </si>
  <si>
    <t>Source: Ministry of Telecom. &amp; Information Technology 2012</t>
  </si>
  <si>
    <t xml:space="preserve"> المصدر:  شركة الاتصالات الفلسطينية، 2012</t>
  </si>
  <si>
    <r>
      <t xml:space="preserve">المصدر:  شركة الاتصالات الفلسطينية، </t>
    </r>
    <r>
      <rPr>
        <sz val="9"/>
        <rFont val="Times New Roman"/>
        <family val="1"/>
      </rPr>
      <t>2012</t>
    </r>
  </si>
  <si>
    <t>Source:  Palestine Telecommunications Company, 2012</t>
  </si>
  <si>
    <t>المصدر:  شركة الاتصالات الفلسطينية، 2012</t>
  </si>
  <si>
    <t xml:space="preserve">المصدر: شركة الاتصالات الفلسطينية، 2012  </t>
  </si>
  <si>
    <t>المصدر:  وزارة النقل والمواصلات‏، 2012</t>
  </si>
  <si>
    <t>Source:  Ministry of Transportation, 2012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</si>
  <si>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2012</t>
    </r>
    <r>
      <rPr>
        <sz val="9"/>
        <rFont val="Simplified Arabic"/>
        <family val="1"/>
      </rPr>
      <t xml:space="preserve">  </t>
    </r>
  </si>
  <si>
    <t xml:space="preserve">Source:  Ministry of Transport, 2012 </t>
  </si>
  <si>
    <t xml:space="preserve">المصدر:  وزارة النقل والمواصلات‏، 2012  </t>
  </si>
  <si>
    <t>Source:  Ministry of Transport, 2012</t>
  </si>
  <si>
    <t>فلسطين</t>
  </si>
  <si>
    <t>Palestine</t>
  </si>
  <si>
    <t xml:space="preserve">  in Palestine by Region and Governorate, 2012</t>
  </si>
  <si>
    <t xml:space="preserve">Region / Governorate  </t>
  </si>
  <si>
    <t xml:space="preserve">المصدر:  وزارة النقل والمواصلات‏، 2012 </t>
  </si>
  <si>
    <r>
      <t>جدول 9: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1999-2012</t>
    </r>
  </si>
  <si>
    <t xml:space="preserve"> Palestine</t>
  </si>
  <si>
    <t xml:space="preserve">   فلسطين
</t>
  </si>
  <si>
    <t xml:space="preserve">*Palestine </t>
  </si>
  <si>
    <t>فلسطين*</t>
  </si>
  <si>
    <t>جدول 1: العاملون في أنشطة النقل والتخزين والاتصالات في فلسطين* حسب بعض المؤشرات المختارة، 2008- 2012</t>
  </si>
  <si>
    <t>Table 1: Employed Persons in the Transportation, Storage and Communication Activities in Palestine* by Selected</t>
  </si>
  <si>
    <t>Table 1 (cont.): Employed Persons in the Transportation, Storage and Communication Activities in Palestine* by Selected</t>
  </si>
  <si>
    <t>Source: Palestinian Central Bureau of Statistics, 2012  Revised estimates, Based on the Final results</t>
  </si>
  <si>
    <t>المصدر:  الجهاز المركزي للإحصاء الفلسطيني، 2012 بالاستناد إلى تقديرات منقحة لعدد السكان</t>
  </si>
  <si>
    <t>Indicators, 2008-2012</t>
  </si>
  <si>
    <t>جدول 1 (تابع): العاملون في أنشطة النقل والتخزين والاتصالات في  فلسطين* حسب بعض المؤشرات المختارة، 2008- 2012</t>
  </si>
  <si>
    <t>Source:  Palestinian Central Bureau of Statistics, 2013. Database Labor Force Survey,(2008-2012), Revisd Data</t>
  </si>
  <si>
    <t xml:space="preserve">**The average exchange rates of NIS per USD during the years,  2008, 2009, 2010, 2011, 2012         </t>
  </si>
  <si>
    <t xml:space="preserve">    Are:   0.279., 0.255, 0.267, 0.279, 0.259 Respectively.</t>
  </si>
  <si>
    <t xml:space="preserve"> 0.279، 0.255، 0.267، 0.279 ، 0.259 على التوالي</t>
  </si>
  <si>
    <t xml:space="preserve">Region </t>
  </si>
  <si>
    <t xml:space="preserve">المنطقة   </t>
  </si>
  <si>
    <t xml:space="preserve">جدول 7: عدد مدارس تعليم قيادة السيارات وعدد المدربين وعدد المركبات العاملة في فلسطين حسب المنطقة والمحافظة، 2012 </t>
  </si>
  <si>
    <t>Source:  Ministry of Transport, 212</t>
  </si>
  <si>
    <t>جدول 3: عدد المركبات المسجلة للمرة الأولى في الضفة الغربية* حسب المحافظة ونوع المركبة، 2012</t>
  </si>
  <si>
    <t>Table 3: Number of New Registered Road Vehicles in the West Bank* by Governorate and Type of Vehicle, 2012</t>
  </si>
  <si>
    <t xml:space="preserve">جدول 8: عدد الكراجات المرخصة في فلسطين حسب المنطقة ونوع الكراج، 2012 </t>
  </si>
  <si>
    <t xml:space="preserve"> المنطقة  </t>
  </si>
  <si>
    <t xml:space="preserve">  Region</t>
  </si>
  <si>
    <t>Table 6: Rate of Licensed Motorized Vehicles Per 1000 Capita in Palestine by Type of Vehicle and Region, 2012</t>
  </si>
  <si>
    <r>
      <t>جدول 10: عدد رخص السياقة الصادرة في الضفة الغربية* حسب درجة الرخصة والعمر، 2012</t>
    </r>
    <r>
      <rPr>
        <b/>
        <sz val="11"/>
        <rFont val="Arial"/>
        <family val="2"/>
      </rPr>
      <t xml:space="preserve">           </t>
    </r>
  </si>
  <si>
    <t>جدول 14: البريد الدولي الصادر والوارد من والى الضفة الغربية* حسب الشهر ونوع البريد، 2012</t>
  </si>
  <si>
    <t>جدول 14 (تابع): البريد الدولي الصادر والوارد من والى الضفة الغربية* حسب الشهر ونوع البريد، 2012</t>
  </si>
  <si>
    <t>جدول 15: البريد الدولي الصادر والوارد من والى قطاع غزة حسب الشهر ونوع البريد، 2012</t>
  </si>
  <si>
    <t>جدول 17: عدد مراكز الخدمة البريدية وصناديق البريد في فلسطين حسب المنطقة والمحافظة، 2012</t>
  </si>
  <si>
    <t>جدول 18: عدد خطوط الهاتف الرئيسية في فلسطين حسب السنة والمنطقة، 1999-2012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</si>
  <si>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ونوع الاشتراك، 2012</t>
    </r>
  </si>
  <si>
    <t>جدول 20: عدد خطوط الهاتف العمومي في فلسطين حسب الشهر والمنطقة، 2012</t>
  </si>
  <si>
    <t>جدول  21: عدد المكالمات الهاتفية المحلية في فلسطين حسب الشهر والمنطقة، 2012</t>
  </si>
  <si>
    <t>جدول 23: عدد المشتركين وعدد خطوط الاتصال السريع في خدمة الإنترنت في فلسطين حسب الشهر والمنطقة، 2012</t>
  </si>
  <si>
    <r>
      <t xml:space="preserve">جدول 22: عدد الاشتراكات في الهاتف الخلوي الفلسطيني في فلسطين حسب السنة والمنطقة، 2012 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</si>
  <si>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جدول 6: معدل عدد المركبات المرخصة لكل 1000 نسمة في فلسطين حسب نوع المركبة والمنطقة، 2012 </t>
  </si>
  <si>
    <t>Table10: Number of Driving Licences Issued in the West Bank* by Class and Age, 2012</t>
  </si>
  <si>
    <t xml:space="preserve">Table 9: Number of Driving Licences Issued in Palestine by Year and Region, 1999-2012 </t>
  </si>
  <si>
    <t xml:space="preserve">Table 8: Number of Licensed Garages in Palestine by Region and Type of Garage, 2012 </t>
  </si>
  <si>
    <t>Table 11: Number of Registered Road Traffic Accidents and Casualties by Type of Injury in Palestine, 2008 –2012</t>
  </si>
  <si>
    <t>Table 12: Number of Registered Road Traffic Accidents in the West Bank by Governorate and Month, 2012</t>
  </si>
  <si>
    <t>جدول 12: عدد حوادث الطرق المسجلة في الضفة الغربية حسب المحافظة والشهر، 2012</t>
  </si>
  <si>
    <t>and Type of Injury, 2012</t>
  </si>
  <si>
    <t>Table14: International Dispatched and Receipt Mail From and to the West Bank* by Month and Type of Mail, 2012</t>
  </si>
  <si>
    <t>Table 14 (cont.): International Dispatched and Receipt Mail From and to the West Bank* by Month and Type of Mail, 2012</t>
  </si>
  <si>
    <t>Table 15: International Dispatched and Receipt Mail From and to Gaza Strip by Month and Type of Mail, 2012</t>
  </si>
  <si>
    <t>جدول 16: البريد الداخلي في فلسطين حسب الشهر ونوع البريد، 2012</t>
  </si>
  <si>
    <t>Table 16: Domestic Mail in Palestine by Month and Type of Mail, 2012</t>
  </si>
  <si>
    <t>Table18: Number of Main Telephone Lines in Palestine  by Year and Region, 1999-2012</t>
  </si>
  <si>
    <t>Table 19: Number of Main Telephone Lines in Palestine  by Month, Region and Type of Subscription, 2012</t>
  </si>
  <si>
    <t xml:space="preserve">Table 20: Number of Public Phones in Palestine by Month and Region , 2012 </t>
  </si>
  <si>
    <t>Table 21: Number of Telephone Local Calls in Palestine by Month and Region, 2012</t>
  </si>
  <si>
    <t xml:space="preserve">    Table 22: Number of Palestinian Cellular Phone Subscriptions in Palestine by Year and Region, 2012 </t>
  </si>
  <si>
    <t>Table 23: Number of Subscribers and Number of (ADSL) Lines in Internet Service in Palestine by Month and Region, 2012</t>
  </si>
  <si>
    <t>(**) البيانات لا تشمل الشركات الخاصة لنقل البريد السريع.</t>
  </si>
  <si>
    <t>(*) البيانات لا تشمل الشركات الخاصة لنقل البريد السريع.</t>
  </si>
  <si>
    <t xml:space="preserve">(*) البيانات لا تشمل ذلك الجزء من محافظة القدس والذي ضمته إسرائيل عنوة بعيد احتلالها للضفة الغربية عام 1967 </t>
  </si>
  <si>
    <t>(*) البيانات لا تشمل ذلك الجزء من محافظة القدس والذي ضمته إسرائيل عنوة بعيد احتلالها للضفة الغربية عام 1967</t>
  </si>
  <si>
    <t xml:space="preserve"> (*) البيانات لا تشمل ذلك الجزء من محافظة القدس والذي ضمته إسرائيل عنوة بعيد احتلالها للضفة الغربية عام 1967                                                                             </t>
  </si>
  <si>
    <t>(*) البيانات لا تشمل بيانات الشركة الوطنية موبايل</t>
  </si>
  <si>
    <t xml:space="preserve">(*) البيانات لا تشمل ذلك الجزء من محافظة القدس والذي ضمته إسرائيل عنوة بعيد احتلالها للضفة الغربية عام1967 </t>
  </si>
  <si>
    <r>
      <t>(*) 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</si>
  <si>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t xml:space="preserve">(**) The data does not include Private Companies for Transportation of Express Mail. </t>
  </si>
  <si>
    <t xml:space="preserve">(*) The data excluding those parts of Jerusalem, which were annexed by Israel in 1967 </t>
  </si>
  <si>
    <t>The data excluding those parts of Jerusalem, which were annexed by Israel in 1967 (*)</t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</si>
  <si>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</si>
  <si>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</si>
  <si>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 xml:space="preserve">(*)The data excluding those parts of Jerusalem, which were annexed by Israel in 1967                 </t>
  </si>
  <si>
    <t>(*) The data not Include data of  Al Wataniya mobile</t>
  </si>
  <si>
    <t>Before 2000</t>
  </si>
  <si>
    <t>قبل 2000</t>
  </si>
  <si>
    <t>Year of Vehicles Age</t>
  </si>
  <si>
    <t xml:space="preserve">Palestine </t>
  </si>
  <si>
    <r>
      <t>فلسطين*</t>
    </r>
    <r>
      <rPr>
        <sz val="9"/>
        <rFont val="Simplified Arabic"/>
        <family val="1"/>
      </rPr>
      <t xml:space="preserve"> </t>
    </r>
  </si>
  <si>
    <t xml:space="preserve">Palestine* </t>
  </si>
  <si>
    <t xml:space="preserve"> 2012، 2011، 2010 ،  2009  ،2008 ، بلغ معدل سعر صرف الشيكل مقابل الدولار خلال الأعوام :   ** </t>
  </si>
  <si>
    <t>Table 17: Number of Mail Service Centers and P.O. Boxes in Palestine by Region and Governorate, 2012</t>
  </si>
  <si>
    <t>المصدر: الجهاز المركزي للإحصاء الفلسطيني، 2013 قاعدة بيانات مسح القوى العاملة (2008-2012)، بيانات منقحة</t>
  </si>
  <si>
    <t>المنطقة والمحافظة</t>
  </si>
  <si>
    <t xml:space="preserve">  جدول 2: عدد المركبات المرخصة في فلسطين حسب المنطقة ونوع المركبة، 2012</t>
  </si>
  <si>
    <t>Table 2: Licensed Road Vehicles in Palestine by Region and Type of Vehicle, 2012</t>
  </si>
  <si>
    <t>المنطقة</t>
  </si>
  <si>
    <t xml:space="preserve">جدول 4: عدد المركبات المرخصة في فلسطين حسب المنطقة ونوع الوقود، 2012 </t>
  </si>
  <si>
    <t>Table 4: Licensed Road Vehicles in Palestine by Region and Type of Fuel, 2012</t>
  </si>
  <si>
    <t>جدول 5: عدد المركبات المرخصة في فلسطين حسب المنطقة وسنة إنتاج المركبة، 2012</t>
  </si>
  <si>
    <t xml:space="preserve">Table 5: Licensed Road Vehicles in Palestine by Region and Vehicle Age, 2012 </t>
  </si>
  <si>
    <t xml:space="preserve">المنطقة / ا لمحافظة </t>
  </si>
  <si>
    <r>
      <t>جدول 11: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حسب نوع الإصابة والمنطقة في فلسطين، 2008–2012</t>
    </r>
  </si>
  <si>
    <t xml:space="preserve">Table 13: Number of Casualties in Registered Road Traffic Accidents in the West Bank by Governorate </t>
  </si>
  <si>
    <t>جدول 13: عدد المصابين في حوادث الطرق المسجلة في الضفة الغربية حسب المحافظة ونوع الإصابة، 2012</t>
  </si>
  <si>
    <t>Table 15 (cont.): International Dispatched and Receipt Mail From and to Gaza Strip by Month and Type of Mail, 2012</t>
  </si>
  <si>
    <t>جدول 15 (تابع): البريد الدولي الصادر والوارد من والى قطاع غزة حسب الشهر ونوع البريد، 2012</t>
  </si>
  <si>
    <t>Region and Governorate</t>
  </si>
  <si>
    <t>Region</t>
  </si>
</sst>
</file>

<file path=xl/styles.xml><?xml version="1.0" encoding="utf-8"?>
<styleSheet xmlns="http://schemas.openxmlformats.org/spreadsheetml/2006/main">
  <numFmts count="14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#\ ##0.00"/>
    <numFmt numFmtId="173" formatCode="0.000"/>
    <numFmt numFmtId="174" formatCode="_-* #,##0_-;_-* #,##0\-;_-* &quot;-&quot;??_-;_-@_-"/>
    <numFmt numFmtId="175" formatCode="#,##0.0000"/>
    <numFmt numFmtId="176" formatCode="#,##0.0000000"/>
    <numFmt numFmtId="177" formatCode="_(* #,##0_);_(* \(#,##0\);_(* &quot;-&quot;??_);_(@_)"/>
  </numFmts>
  <fonts count="75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12"/>
      <name val="Times New Roman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color rgb="FF000000"/>
      <name val="Arial"/>
      <family val="2"/>
    </font>
    <font>
      <sz val="9"/>
      <color indexed="8"/>
      <name val="Arial"/>
      <family val="2"/>
      <scheme val="minor"/>
    </font>
    <font>
      <sz val="9"/>
      <color rgb="FF333333"/>
      <name val="Arial"/>
      <family val="2"/>
    </font>
    <font>
      <b/>
      <sz val="11"/>
      <name val="Arial"/>
      <family val="2"/>
      <scheme val="minor"/>
    </font>
    <font>
      <sz val="9"/>
      <name val="Simplified Arabic"/>
      <charset val="178"/>
    </font>
    <font>
      <b/>
      <sz val="9"/>
      <name val="Simplified Arabic"/>
      <charset val="178"/>
    </font>
    <font>
      <sz val="10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  <scheme val="minor"/>
    </font>
    <font>
      <sz val="14"/>
      <name val="Arial"/>
      <family val="2"/>
    </font>
    <font>
      <sz val="14"/>
      <name val="Times New Roman"/>
      <family val="1"/>
      <charset val="178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name val="Simplified Arabic"/>
      <charset val="178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 applyFont="0"/>
    <xf numFmtId="0" fontId="2" fillId="0" borderId="0" applyFont="0" applyFill="0" applyBorder="0" applyAlignment="0" applyProtection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</cellStyleXfs>
  <cellXfs count="829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71" fontId="23" fillId="0" borderId="0" xfId="0" applyNumberFormat="1" applyFont="1" applyBorder="1" applyAlignment="1">
      <alignment horizontal="right" vertical="center" readingOrder="1"/>
    </xf>
    <xf numFmtId="170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5" fillId="0" borderId="0" xfId="3" quotePrefix="1" applyFont="1" applyBorder="1" applyAlignment="1">
      <alignment horizontal="center" vertical="center" readingOrder="2"/>
    </xf>
    <xf numFmtId="0" fontId="5" fillId="0" borderId="0" xfId="3" quotePrefix="1" applyFont="1" applyBorder="1" applyAlignment="1">
      <alignment horizontal="left" vertical="center"/>
    </xf>
    <xf numFmtId="0" fontId="5" fillId="0" borderId="0" xfId="3" quotePrefix="1" applyFont="1" applyBorder="1" applyAlignment="1">
      <alignment vertical="center"/>
    </xf>
    <xf numFmtId="0" fontId="5" fillId="0" borderId="0" xfId="3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vertical="center" readingOrder="1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26" fillId="0" borderId="0" xfId="0" applyFont="1" applyFill="1" applyBorder="1"/>
    <xf numFmtId="0" fontId="26" fillId="0" borderId="0" xfId="0" applyFont="1" applyFill="1"/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172" fontId="15" fillId="0" borderId="0" xfId="0" applyNumberFormat="1" applyFont="1" applyFill="1" applyBorder="1" applyAlignment="1">
      <alignment horizontal="right" vertical="center"/>
    </xf>
    <xf numFmtId="0" fontId="27" fillId="0" borderId="0" xfId="0" quotePrefix="1" applyFont="1" applyAlignment="1">
      <alignment horizontal="left" vertical="center"/>
    </xf>
    <xf numFmtId="0" fontId="28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68" fontId="25" fillId="0" borderId="8" xfId="0" applyNumberFormat="1" applyFont="1" applyBorder="1" applyAlignment="1">
      <alignment horizontal="center" vertical="center" readingOrder="1"/>
    </xf>
    <xf numFmtId="168" fontId="28" fillId="0" borderId="2" xfId="0" applyNumberFormat="1" applyFont="1" applyBorder="1" applyAlignment="1">
      <alignment horizontal="right" vertical="center" indent="5" readingOrder="1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0" xfId="0" applyFont="1" applyBorder="1" applyAlignment="1">
      <alignment horizontal="right" vertical="center" indent="5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32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32" fillId="0" borderId="4" xfId="0" applyFont="1" applyBorder="1" applyAlignment="1">
      <alignment horizontal="center" vertical="top"/>
    </xf>
    <xf numFmtId="170" fontId="25" fillId="0" borderId="0" xfId="0" applyNumberFormat="1" applyFont="1" applyBorder="1" applyAlignment="1">
      <alignment horizontal="right" vertical="center" readingOrder="1"/>
    </xf>
    <xf numFmtId="0" fontId="25" fillId="0" borderId="0" xfId="0" applyFont="1" applyBorder="1" applyAlignment="1">
      <alignment horizontal="right" vertical="center"/>
    </xf>
    <xf numFmtId="0" fontId="25" fillId="0" borderId="0" xfId="0" applyFont="1"/>
    <xf numFmtId="0" fontId="25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2" fillId="0" borderId="0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readingOrder="1"/>
    </xf>
    <xf numFmtId="0" fontId="2" fillId="0" borderId="0" xfId="0" applyFont="1" applyFill="1" applyBorder="1"/>
    <xf numFmtId="0" fontId="2" fillId="0" borderId="0" xfId="0" applyFont="1" applyFill="1"/>
    <xf numFmtId="0" fontId="22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32" fillId="0" borderId="0" xfId="0" applyFont="1" applyAlignment="1">
      <alignment horizontal="center"/>
    </xf>
    <xf numFmtId="0" fontId="31" fillId="0" borderId="9" xfId="0" quotePrefix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0" fontId="55" fillId="0" borderId="0" xfId="0" quotePrefix="1" applyFont="1" applyBorder="1" applyAlignment="1">
      <alignment horizontal="left" vertical="center" readingOrder="1"/>
    </xf>
    <xf numFmtId="0" fontId="56" fillId="0" borderId="0" xfId="0" quotePrefix="1" applyFont="1" applyBorder="1" applyAlignment="1">
      <alignment horizontal="center" vertical="center" readingOrder="2"/>
    </xf>
    <xf numFmtId="0" fontId="55" fillId="0" borderId="0" xfId="0" quotePrefix="1" applyNumberFormat="1" applyFont="1" applyBorder="1" applyAlignment="1">
      <alignment horizontal="right" vertical="center" readingOrder="2"/>
    </xf>
    <xf numFmtId="0" fontId="55" fillId="0" borderId="0" xfId="0" applyFont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58" fillId="0" borderId="0" xfId="0" quotePrefix="1" applyFont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25" fillId="0" borderId="0" xfId="0" applyFont="1" applyBorder="1" applyAlignment="1">
      <alignment horizontal="right" vertical="center" wrapText="1" indent="1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32" fillId="0" borderId="2" xfId="0" applyFont="1" applyBorder="1" applyAlignment="1">
      <alignment horizontal="right" vertical="center" indent="1"/>
    </xf>
    <xf numFmtId="0" fontId="32" fillId="0" borderId="6" xfId="0" applyFont="1" applyBorder="1" applyAlignment="1">
      <alignment horizontal="right" vertical="center" indent="1"/>
    </xf>
    <xf numFmtId="0" fontId="57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center" vertical="center" readingOrder="2"/>
    </xf>
    <xf numFmtId="0" fontId="25" fillId="0" borderId="0" xfId="0" applyFont="1" applyAlignment="1">
      <alignment vertical="center" wrapText="1" readingOrder="2"/>
    </xf>
    <xf numFmtId="0" fontId="30" fillId="0" borderId="0" xfId="0" applyFont="1" applyAlignment="1">
      <alignment horizontal="center" vertical="center" readingOrder="2"/>
    </xf>
    <xf numFmtId="0" fontId="32" fillId="0" borderId="0" xfId="0" applyFont="1" applyBorder="1" applyAlignment="1">
      <alignment horizontal="right" vertical="center" indent="1"/>
    </xf>
    <xf numFmtId="0" fontId="32" fillId="0" borderId="13" xfId="0" applyFont="1" applyBorder="1" applyAlignment="1">
      <alignment horizontal="right" vertical="center" indent="1"/>
    </xf>
    <xf numFmtId="3" fontId="32" fillId="0" borderId="3" xfId="0" applyNumberFormat="1" applyFont="1" applyBorder="1" applyAlignment="1">
      <alignment horizontal="right" vertical="center" indent="1"/>
    </xf>
    <xf numFmtId="0" fontId="54" fillId="0" borderId="0" xfId="0" applyFont="1" applyAlignment="1">
      <alignment horizontal="center" vertical="center"/>
    </xf>
    <xf numFmtId="0" fontId="58" fillId="2" borderId="0" xfId="0" quotePrefix="1" applyFont="1" applyFill="1" applyBorder="1" applyAlignment="1">
      <alignment horizontal="center"/>
    </xf>
    <xf numFmtId="0" fontId="58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8" fillId="0" borderId="0" xfId="0" quotePrefix="1" applyFont="1" applyBorder="1" applyAlignment="1">
      <alignment horizontal="center" vertical="center" readingOrder="1"/>
    </xf>
    <xf numFmtId="0" fontId="41" fillId="0" borderId="0" xfId="0" applyFont="1" applyBorder="1" applyAlignment="1">
      <alignment vertical="center"/>
    </xf>
    <xf numFmtId="3" fontId="32" fillId="0" borderId="0" xfId="0" applyNumberFormat="1" applyFont="1" applyBorder="1" applyAlignment="1">
      <alignment horizontal="right" vertical="center" wrapText="1" indent="1"/>
    </xf>
    <xf numFmtId="0" fontId="32" fillId="0" borderId="0" xfId="0" applyFont="1" applyBorder="1" applyAlignment="1">
      <alignment horizontal="right" vertical="center" wrapText="1" indent="1"/>
    </xf>
    <xf numFmtId="0" fontId="40" fillId="0" borderId="0" xfId="0" applyFont="1" applyAlignment="1">
      <alignment vertical="center" wrapText="1"/>
    </xf>
    <xf numFmtId="0" fontId="58" fillId="0" borderId="0" xfId="0" quotePrefix="1" applyFont="1" applyAlignment="1">
      <alignment horizontal="center"/>
    </xf>
    <xf numFmtId="0" fontId="58" fillId="0" borderId="0" xfId="0" applyFont="1" applyAlignment="1">
      <alignment horizontal="center"/>
    </xf>
    <xf numFmtId="0" fontId="54" fillId="0" borderId="0" xfId="0" applyFont="1" applyBorder="1"/>
    <xf numFmtId="0" fontId="54" fillId="0" borderId="0" xfId="0" applyFont="1"/>
    <xf numFmtId="0" fontId="25" fillId="3" borderId="6" xfId="0" applyFont="1" applyFill="1" applyBorder="1" applyAlignment="1">
      <alignment horizontal="right" vertical="center" indent="1"/>
    </xf>
    <xf numFmtId="0" fontId="37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173" fontId="43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 readingOrder="2"/>
    </xf>
    <xf numFmtId="0" fontId="38" fillId="0" borderId="14" xfId="0" applyFont="1" applyBorder="1" applyAlignment="1">
      <alignment horizontal="center" vertical="center" readingOrder="2"/>
    </xf>
    <xf numFmtId="0" fontId="44" fillId="0" borderId="0" xfId="0" applyFont="1" applyFill="1" applyBorder="1" applyAlignment="1">
      <alignment horizontal="center"/>
    </xf>
    <xf numFmtId="0" fontId="36" fillId="0" borderId="0" xfId="0" applyFont="1" applyFill="1" applyBorder="1"/>
    <xf numFmtId="3" fontId="25" fillId="0" borderId="13" xfId="0" applyNumberFormat="1" applyFont="1" applyBorder="1" applyAlignment="1">
      <alignment horizontal="right" vertical="center" indent="1"/>
    </xf>
    <xf numFmtId="0" fontId="42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15" fillId="0" borderId="0" xfId="0" quotePrefix="1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horizontal="left" vertical="center"/>
    </xf>
    <xf numFmtId="0" fontId="36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5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25" fillId="0" borderId="2" xfId="0" applyFont="1" applyBorder="1" applyAlignment="1">
      <alignment horizontal="right" vertical="center" indent="1"/>
    </xf>
    <xf numFmtId="0" fontId="32" fillId="0" borderId="5" xfId="0" applyFont="1" applyBorder="1" applyAlignment="1">
      <alignment horizontal="right" vertical="center" indent="1"/>
    </xf>
    <xf numFmtId="0" fontId="14" fillId="0" borderId="1" xfId="0" applyFont="1" applyBorder="1" applyAlignment="1">
      <alignment horizontal="center" vertical="center" readingOrder="2"/>
    </xf>
    <xf numFmtId="0" fontId="25" fillId="0" borderId="0" xfId="0" applyFont="1" applyBorder="1" applyAlignment="1">
      <alignment horizontal="right" vertical="center" wrapText="1" indent="1" readingOrder="1"/>
    </xf>
    <xf numFmtId="3" fontId="25" fillId="0" borderId="0" xfId="0" applyNumberFormat="1" applyFont="1" applyBorder="1" applyAlignment="1">
      <alignment horizontal="right" vertical="center" wrapText="1" indent="1" readingOrder="1"/>
    </xf>
    <xf numFmtId="3" fontId="32" fillId="0" borderId="13" xfId="0" applyNumberFormat="1" applyFont="1" applyBorder="1" applyAlignment="1">
      <alignment horizontal="right" vertical="center" indent="1"/>
    </xf>
    <xf numFmtId="3" fontId="25" fillId="0" borderId="10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9" fillId="0" borderId="0" xfId="0" applyFont="1" applyAlignment="1">
      <alignment horizontal="center" vertical="center" readingOrder="2"/>
    </xf>
    <xf numFmtId="0" fontId="32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5" fillId="0" borderId="4" xfId="0" applyFont="1" applyBorder="1" applyAlignment="1">
      <alignment horizontal="right" vertical="center" indent="1"/>
    </xf>
    <xf numFmtId="0" fontId="35" fillId="0" borderId="4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/>
    </xf>
    <xf numFmtId="0" fontId="37" fillId="0" borderId="4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3" fontId="32" fillId="0" borderId="14" xfId="0" applyNumberFormat="1" applyFont="1" applyBorder="1" applyAlignment="1">
      <alignment horizontal="right" vertical="center" indent="1"/>
    </xf>
    <xf numFmtId="0" fontId="32" fillId="0" borderId="1" xfId="0" applyFont="1" applyBorder="1" applyAlignment="1">
      <alignment horizontal="left" vertical="center" indent="1"/>
    </xf>
    <xf numFmtId="0" fontId="36" fillId="0" borderId="0" xfId="0" applyFont="1"/>
    <xf numFmtId="0" fontId="25" fillId="3" borderId="0" xfId="0" applyFont="1" applyFill="1" applyBorder="1" applyAlignment="1">
      <alignment horizontal="right" vertical="center" indent="1"/>
    </xf>
    <xf numFmtId="0" fontId="36" fillId="0" borderId="0" xfId="0" applyFont="1" applyAlignment="1">
      <alignment horizontal="center"/>
    </xf>
    <xf numFmtId="0" fontId="48" fillId="0" borderId="0" xfId="0" applyFont="1" applyAlignment="1">
      <alignment horizontal="center" vertical="center" readingOrder="2"/>
    </xf>
    <xf numFmtId="0" fontId="32" fillId="0" borderId="7" xfId="0" applyFont="1" applyBorder="1" applyAlignment="1">
      <alignment horizontal="left" vertical="center" indent="1"/>
    </xf>
    <xf numFmtId="3" fontId="32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54" fillId="0" borderId="0" xfId="0" applyFont="1" applyAlignment="1">
      <alignment readingOrder="1"/>
    </xf>
    <xf numFmtId="0" fontId="32" fillId="0" borderId="14" xfId="0" applyFont="1" applyBorder="1" applyAlignment="1">
      <alignment horizontal="right" vertical="center" indent="1"/>
    </xf>
    <xf numFmtId="0" fontId="25" fillId="0" borderId="14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35" fillId="0" borderId="6" xfId="0" applyFont="1" applyBorder="1" applyAlignment="1">
      <alignment horizontal="right" vertical="center" indent="1" readingOrder="2"/>
    </xf>
    <xf numFmtId="0" fontId="35" fillId="0" borderId="6" xfId="0" applyFont="1" applyBorder="1" applyAlignment="1">
      <alignment horizontal="right" vertical="center" indent="1"/>
    </xf>
    <xf numFmtId="0" fontId="37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2" fillId="0" borderId="8" xfId="0" applyFont="1" applyBorder="1" applyAlignment="1">
      <alignment horizontal="right" vertical="center" indent="1"/>
    </xf>
    <xf numFmtId="3" fontId="32" fillId="0" borderId="8" xfId="0" applyNumberFormat="1" applyFont="1" applyBorder="1" applyAlignment="1">
      <alignment horizontal="right" vertical="center" indent="1"/>
    </xf>
    <xf numFmtId="0" fontId="14" fillId="0" borderId="1" xfId="0" applyFont="1" applyBorder="1" applyAlignment="1">
      <alignment horizontal="right" vertical="center" indent="1" readingOrder="2"/>
    </xf>
    <xf numFmtId="0" fontId="32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2" fillId="0" borderId="8" xfId="0" applyFont="1" applyBorder="1" applyAlignment="1">
      <alignment horizontal="center" vertical="center" readingOrder="2"/>
    </xf>
    <xf numFmtId="0" fontId="37" fillId="0" borderId="7" xfId="0" applyFont="1" applyBorder="1" applyAlignment="1">
      <alignment horizontal="right" vertical="center" indent="1"/>
    </xf>
    <xf numFmtId="0" fontId="32" fillId="0" borderId="3" xfId="0" applyFont="1" applyBorder="1" applyAlignment="1">
      <alignment horizontal="left" vertical="center" indent="1"/>
    </xf>
    <xf numFmtId="0" fontId="37" fillId="0" borderId="4" xfId="0" applyFont="1" applyBorder="1" applyAlignment="1">
      <alignment horizontal="right" vertical="center" indent="1" readingOrder="2"/>
    </xf>
    <xf numFmtId="0" fontId="32" fillId="0" borderId="13" xfId="0" applyFont="1" applyBorder="1" applyAlignment="1">
      <alignment horizontal="left" vertical="center" wrapText="1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1" xfId="0" applyNumberFormat="1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25" fillId="0" borderId="14" xfId="0" applyFont="1" applyBorder="1" applyAlignment="1">
      <alignment horizontal="right" vertical="center" wrapText="1" indent="1"/>
    </xf>
    <xf numFmtId="0" fontId="32" fillId="0" borderId="1" xfId="0" applyFont="1" applyBorder="1" applyAlignment="1">
      <alignment horizontal="left" vertical="center" wrapText="1" indent="1"/>
    </xf>
    <xf numFmtId="0" fontId="32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32" fillId="0" borderId="8" xfId="0" applyFont="1" applyBorder="1" applyAlignment="1">
      <alignment horizontal="right" vertical="center" wrapText="1" indent="1"/>
    </xf>
    <xf numFmtId="3" fontId="32" fillId="0" borderId="8" xfId="0" applyNumberFormat="1" applyFont="1" applyBorder="1" applyAlignment="1">
      <alignment horizontal="right" vertical="center" wrapText="1" indent="1"/>
    </xf>
    <xf numFmtId="0" fontId="25" fillId="0" borderId="10" xfId="0" applyFont="1" applyBorder="1" applyAlignment="1">
      <alignment horizontal="right" vertical="center" indent="1"/>
    </xf>
    <xf numFmtId="0" fontId="40" fillId="0" borderId="0" xfId="0" applyFont="1" applyBorder="1" applyAlignment="1">
      <alignment vertical="center" wrapText="1"/>
    </xf>
    <xf numFmtId="0" fontId="37" fillId="0" borderId="2" xfId="0" applyFont="1" applyBorder="1" applyAlignment="1">
      <alignment horizontal="right" vertical="center" indent="1"/>
    </xf>
    <xf numFmtId="0" fontId="11" fillId="0" borderId="0" xfId="0" quotePrefix="1" applyFont="1" applyBorder="1" applyAlignment="1">
      <alignment horizontal="left" vertical="center"/>
    </xf>
    <xf numFmtId="3" fontId="32" fillId="0" borderId="2" xfId="0" applyNumberFormat="1" applyFont="1" applyBorder="1" applyAlignment="1">
      <alignment horizontal="right" vertical="center" indent="1"/>
    </xf>
    <xf numFmtId="0" fontId="15" fillId="0" borderId="4" xfId="0" applyFont="1" applyFill="1" applyBorder="1" applyAlignment="1">
      <alignment horizontal="right" vertical="center" indent="1"/>
    </xf>
    <xf numFmtId="0" fontId="35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 wrapText="1" indent="1" readingOrder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7" xfId="0" applyFont="1" applyBorder="1" applyAlignment="1">
      <alignment horizontal="left" vertical="center" wrapText="1" indent="1" readingOrder="1"/>
    </xf>
    <xf numFmtId="3" fontId="25" fillId="0" borderId="3" xfId="0" applyNumberFormat="1" applyFont="1" applyBorder="1" applyAlignment="1">
      <alignment horizontal="right" vertical="center" indent="1"/>
    </xf>
    <xf numFmtId="0" fontId="25" fillId="0" borderId="4" xfId="0" applyFont="1" applyFill="1" applyBorder="1" applyAlignment="1">
      <alignment horizontal="left" vertical="center" indent="1"/>
    </xf>
    <xf numFmtId="0" fontId="15" fillId="0" borderId="1" xfId="0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 indent="1"/>
    </xf>
    <xf numFmtId="0" fontId="25" fillId="2" borderId="4" xfId="0" applyFont="1" applyFill="1" applyBorder="1" applyAlignment="1">
      <alignment horizontal="left" vertical="center" indent="1"/>
    </xf>
    <xf numFmtId="0" fontId="54" fillId="2" borderId="0" xfId="0" quotePrefix="1" applyFont="1" applyFill="1" applyBorder="1" applyAlignment="1">
      <alignment horizontal="center" vertical="center"/>
    </xf>
    <xf numFmtId="1" fontId="25" fillId="0" borderId="1" xfId="0" applyNumberFormat="1" applyFont="1" applyBorder="1" applyAlignment="1">
      <alignment horizontal="right" vertical="center" indent="1"/>
    </xf>
    <xf numFmtId="0" fontId="51" fillId="0" borderId="7" xfId="0" applyFont="1" applyBorder="1" applyAlignment="1">
      <alignment horizontal="right" wrapText="1" indent="1"/>
    </xf>
    <xf numFmtId="0" fontId="51" fillId="0" borderId="1" xfId="0" applyFont="1" applyBorder="1" applyAlignment="1">
      <alignment horizontal="right" wrapText="1" indent="1"/>
    </xf>
    <xf numFmtId="0" fontId="51" fillId="0" borderId="4" xfId="0" applyFont="1" applyBorder="1" applyAlignment="1">
      <alignment horizontal="right" wrapText="1" indent="1"/>
    </xf>
    <xf numFmtId="168" fontId="25" fillId="0" borderId="8" xfId="0" applyNumberFormat="1" applyFont="1" applyBorder="1" applyAlignment="1">
      <alignment horizontal="right" vertical="center" indent="1" readingOrder="1"/>
    </xf>
    <xf numFmtId="0" fontId="35" fillId="0" borderId="0" xfId="0" applyFont="1" applyAlignment="1">
      <alignment horizontal="right"/>
    </xf>
    <xf numFmtId="0" fontId="34" fillId="0" borderId="0" xfId="0" applyFont="1" applyAlignment="1">
      <alignment horizontal="center" vertical="center" readingOrder="2"/>
    </xf>
    <xf numFmtId="0" fontId="54" fillId="0" borderId="0" xfId="0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right" vertical="center" indent="1"/>
    </xf>
    <xf numFmtId="0" fontId="25" fillId="0" borderId="1" xfId="0" applyFont="1" applyFill="1" applyBorder="1" applyAlignment="1">
      <alignment horizontal="left" vertical="center" indent="1"/>
    </xf>
    <xf numFmtId="0" fontId="15" fillId="0" borderId="1" xfId="0" applyFont="1" applyFill="1" applyBorder="1" applyAlignment="1">
      <alignment horizontal="right" vertical="center" indent="1"/>
    </xf>
    <xf numFmtId="0" fontId="25" fillId="0" borderId="3" xfId="0" applyFont="1" applyBorder="1" applyAlignment="1">
      <alignment horizontal="left" vertical="center" indent="1"/>
    </xf>
    <xf numFmtId="0" fontId="25" fillId="2" borderId="13" xfId="0" applyFont="1" applyFill="1" applyBorder="1" applyAlignment="1">
      <alignment horizontal="left" vertical="center" indent="1"/>
    </xf>
    <xf numFmtId="0" fontId="14" fillId="0" borderId="4" xfId="0" applyFont="1" applyBorder="1" applyAlignment="1">
      <alignment horizontal="right" vertical="center" wrapText="1" indent="1" readingOrder="2"/>
    </xf>
    <xf numFmtId="175" fontId="25" fillId="0" borderId="0" xfId="0" applyNumberFormat="1" applyFont="1" applyBorder="1" applyAlignment="1">
      <alignment horizontal="right" vertical="center" wrapText="1" indent="1" readingOrder="1"/>
    </xf>
    <xf numFmtId="176" fontId="32" fillId="0" borderId="0" xfId="0" applyNumberFormat="1" applyFont="1" applyBorder="1" applyAlignment="1">
      <alignment horizontal="right" vertical="center" wrapText="1" indent="1" readingOrder="1"/>
    </xf>
    <xf numFmtId="0" fontId="52" fillId="0" borderId="0" xfId="0" applyFont="1" applyBorder="1" applyAlignment="1">
      <alignment vertical="center"/>
    </xf>
    <xf numFmtId="0" fontId="38" fillId="0" borderId="0" xfId="0" applyFont="1" applyFill="1"/>
    <xf numFmtId="0" fontId="25" fillId="0" borderId="4" xfId="0" applyFont="1" applyBorder="1" applyAlignment="1">
      <alignment horizontal="left" vertical="top" wrapText="1" indent="1"/>
    </xf>
    <xf numFmtId="0" fontId="25" fillId="0" borderId="7" xfId="0" applyFont="1" applyBorder="1" applyAlignment="1">
      <alignment horizontal="left" vertical="top" wrapText="1" indent="1"/>
    </xf>
    <xf numFmtId="0" fontId="25" fillId="0" borderId="0" xfId="0" applyFont="1" applyAlignment="1">
      <alignment readingOrder="1"/>
    </xf>
    <xf numFmtId="0" fontId="28" fillId="0" borderId="0" xfId="0" applyFont="1" applyAlignment="1">
      <alignment vertical="center"/>
    </xf>
    <xf numFmtId="0" fontId="25" fillId="0" borderId="4" xfId="0" applyFont="1" applyBorder="1" applyAlignment="1">
      <alignment horizontal="left" vertical="center" indent="1" readingOrder="1"/>
    </xf>
    <xf numFmtId="0" fontId="25" fillId="0" borderId="7" xfId="0" applyFont="1" applyBorder="1" applyAlignment="1">
      <alignment horizontal="left" vertical="center" indent="1" readingOrder="1"/>
    </xf>
    <xf numFmtId="0" fontId="14" fillId="0" borderId="1" xfId="0" applyNumberFormat="1" applyFont="1" applyBorder="1" applyAlignment="1">
      <alignment horizontal="right" vertical="center" indent="1"/>
    </xf>
    <xf numFmtId="0" fontId="14" fillId="0" borderId="4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right" vertical="center" indent="1"/>
    </xf>
    <xf numFmtId="168" fontId="25" fillId="0" borderId="13" xfId="0" applyNumberFormat="1" applyFont="1" applyBorder="1" applyAlignment="1">
      <alignment horizontal="right" vertical="center" indent="1"/>
    </xf>
    <xf numFmtId="168" fontId="25" fillId="0" borderId="0" xfId="0" applyNumberFormat="1" applyFont="1" applyAlignment="1">
      <alignment horizontal="right" vertical="center" indent="1"/>
    </xf>
    <xf numFmtId="168" fontId="25" fillId="0" borderId="0" xfId="1" applyNumberFormat="1" applyFont="1" applyAlignment="1">
      <alignment horizontal="right" vertical="center" indent="1"/>
    </xf>
    <xf numFmtId="168" fontId="25" fillId="0" borderId="10" xfId="0" applyNumberFormat="1" applyFont="1" applyBorder="1" applyAlignment="1">
      <alignment horizontal="right" vertical="center" indent="1"/>
    </xf>
    <xf numFmtId="168" fontId="25" fillId="0" borderId="14" xfId="0" applyNumberFormat="1" applyFont="1" applyBorder="1" applyAlignment="1">
      <alignment horizontal="right" vertical="center" indent="1"/>
    </xf>
    <xf numFmtId="168" fontId="25" fillId="0" borderId="0" xfId="0" applyNumberFormat="1" applyFont="1" applyBorder="1" applyAlignment="1">
      <alignment horizontal="right" vertical="center" indent="1"/>
    </xf>
    <xf numFmtId="0" fontId="35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15" fillId="0" borderId="8" xfId="0" applyFont="1" applyBorder="1" applyAlignment="1">
      <alignment horizontal="right" vertical="center" readingOrder="2"/>
    </xf>
    <xf numFmtId="0" fontId="25" fillId="0" borderId="0" xfId="0" quotePrefix="1" applyFont="1" applyAlignment="1">
      <alignment vertical="center"/>
    </xf>
    <xf numFmtId="0" fontId="55" fillId="0" borderId="4" xfId="3" quotePrefix="1" applyFont="1" applyBorder="1" applyAlignment="1">
      <alignment horizontal="right" vertical="center" indent="1"/>
    </xf>
    <xf numFmtId="0" fontId="55" fillId="0" borderId="7" xfId="0" applyFont="1" applyBorder="1" applyAlignment="1">
      <alignment horizontal="right" vertical="center" indent="1"/>
    </xf>
    <xf numFmtId="0" fontId="55" fillId="0" borderId="4" xfId="0" applyFont="1" applyBorder="1" applyAlignment="1">
      <alignment horizontal="right" vertical="center" indent="1"/>
    </xf>
    <xf numFmtId="168" fontId="25" fillId="0" borderId="6" xfId="0" applyNumberFormat="1" applyFont="1" applyBorder="1" applyAlignment="1">
      <alignment horizontal="right" vertical="center" indent="1"/>
    </xf>
    <xf numFmtId="168" fontId="25" fillId="0" borderId="5" xfId="0" applyNumberFormat="1" applyFont="1" applyBorder="1" applyAlignment="1">
      <alignment horizontal="right" vertical="center" indent="1"/>
    </xf>
    <xf numFmtId="168" fontId="25" fillId="0" borderId="2" xfId="0" applyNumberFormat="1" applyFont="1" applyBorder="1" applyAlignment="1">
      <alignment horizontal="right" vertical="center" indent="1" readingOrder="1"/>
    </xf>
    <xf numFmtId="0" fontId="32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2" fillId="0" borderId="7" xfId="0" applyFont="1" applyBorder="1" applyAlignment="1">
      <alignment horizontal="left" vertical="center" wrapText="1" indent="1"/>
    </xf>
    <xf numFmtId="0" fontId="25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3" fontId="60" fillId="0" borderId="3" xfId="0" applyNumberFormat="1" applyFont="1" applyBorder="1" applyAlignment="1">
      <alignment horizontal="right" vertical="center" wrapText="1" indent="1" readingOrder="2"/>
    </xf>
    <xf numFmtId="0" fontId="32" fillId="0" borderId="2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55" fillId="0" borderId="0" xfId="0" applyFont="1" applyAlignment="1">
      <alignment horizontal="left" vertical="center" readingOrder="2"/>
    </xf>
    <xf numFmtId="0" fontId="35" fillId="0" borderId="8" xfId="0" applyFont="1" applyBorder="1" applyAlignment="1">
      <alignment horizontal="left" vertical="center" readingOrder="2"/>
    </xf>
    <xf numFmtId="0" fontId="55" fillId="0" borderId="4" xfId="3" applyFont="1" applyBorder="1" applyAlignment="1">
      <alignment horizontal="right" vertical="center" indent="1"/>
    </xf>
    <xf numFmtId="3" fontId="57" fillId="0" borderId="3" xfId="0" applyNumberFormat="1" applyFont="1" applyBorder="1" applyAlignment="1">
      <alignment horizontal="right" vertical="center" wrapText="1" indent="1"/>
    </xf>
    <xf numFmtId="3" fontId="57" fillId="0" borderId="13" xfId="0" applyNumberFormat="1" applyFont="1" applyBorder="1" applyAlignment="1">
      <alignment horizontal="right" vertical="center" wrapText="1" indent="1"/>
    </xf>
    <xf numFmtId="0" fontId="51" fillId="0" borderId="6" xfId="0" applyFont="1" applyBorder="1" applyAlignment="1">
      <alignment horizontal="right" vertical="center" indent="1" readingOrder="2"/>
    </xf>
    <xf numFmtId="0" fontId="51" fillId="0" borderId="6" xfId="0" applyFont="1" applyBorder="1" applyAlignment="1">
      <alignment horizontal="right" vertical="center" indent="1"/>
    </xf>
    <xf numFmtId="0" fontId="55" fillId="0" borderId="0" xfId="0" applyFont="1" applyBorder="1" applyAlignment="1">
      <alignment horizontal="right" vertical="center" wrapText="1" indent="1"/>
    </xf>
    <xf numFmtId="3" fontId="55" fillId="0" borderId="6" xfId="0" applyNumberFormat="1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3" fontId="55" fillId="0" borderId="0" xfId="0" applyNumberFormat="1" applyFont="1" applyBorder="1" applyAlignment="1">
      <alignment horizontal="right" vertical="center" wrapText="1" indent="1"/>
    </xf>
    <xf numFmtId="0" fontId="15" fillId="0" borderId="0" xfId="3" quotePrefix="1" applyFont="1" applyBorder="1" applyAlignment="1">
      <alignment vertical="center"/>
    </xf>
    <xf numFmtId="0" fontId="30" fillId="0" borderId="0" xfId="0" applyFont="1" applyAlignment="1">
      <alignment vertical="center" readingOrder="2"/>
    </xf>
    <xf numFmtId="0" fontId="15" fillId="0" borderId="0" xfId="0" applyFont="1"/>
    <xf numFmtId="3" fontId="60" fillId="0" borderId="10" xfId="0" applyNumberFormat="1" applyFont="1" applyBorder="1" applyAlignment="1">
      <alignment horizontal="right" vertical="center" wrapText="1" indent="1" readingOrder="2"/>
    </xf>
    <xf numFmtId="3" fontId="25" fillId="0" borderId="2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left" vertical="center" wrapText="1" indent="1"/>
    </xf>
    <xf numFmtId="3" fontId="55" fillId="0" borderId="8" xfId="0" applyNumberFormat="1" applyFont="1" applyBorder="1" applyAlignment="1">
      <alignment horizontal="right" vertical="center" wrapText="1" indent="1"/>
    </xf>
    <xf numFmtId="3" fontId="57" fillId="0" borderId="10" xfId="0" applyNumberFormat="1" applyFont="1" applyBorder="1" applyAlignment="1">
      <alignment horizontal="right" vertical="center" wrapText="1" indent="1"/>
    </xf>
    <xf numFmtId="3" fontId="55" fillId="0" borderId="14" xfId="0" applyNumberFormat="1" applyFont="1" applyBorder="1" applyAlignment="1">
      <alignment horizontal="right" vertical="center" wrapText="1" indent="1"/>
    </xf>
    <xf numFmtId="0" fontId="14" fillId="0" borderId="7" xfId="0" applyFont="1" applyFill="1" applyBorder="1" applyAlignment="1">
      <alignment horizontal="center" vertical="center"/>
    </xf>
    <xf numFmtId="3" fontId="25" fillId="4" borderId="13" xfId="0" applyNumberFormat="1" applyFont="1" applyFill="1" applyBorder="1" applyAlignment="1">
      <alignment horizontal="right" vertical="center" indent="1"/>
    </xf>
    <xf numFmtId="0" fontId="14" fillId="0" borderId="4" xfId="0" applyFont="1" applyFill="1" applyBorder="1" applyAlignment="1">
      <alignment horizontal="center" vertical="center"/>
    </xf>
    <xf numFmtId="0" fontId="32" fillId="0" borderId="7" xfId="0" applyFont="1" applyBorder="1" applyAlignment="1">
      <alignment horizontal="right" vertical="center" indent="1"/>
    </xf>
    <xf numFmtId="0" fontId="62" fillId="0" borderId="0" xfId="0" applyFont="1" applyAlignment="1">
      <alignment horizontal="left" indent="1"/>
    </xf>
    <xf numFmtId="0" fontId="25" fillId="0" borderId="4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readingOrder="1"/>
    </xf>
    <xf numFmtId="0" fontId="32" fillId="2" borderId="4" xfId="0" applyFont="1" applyFill="1" applyBorder="1" applyAlignment="1">
      <alignment horizontal="center" vertical="top"/>
    </xf>
    <xf numFmtId="0" fontId="32" fillId="2" borderId="4" xfId="0" quotePrefix="1" applyFont="1" applyFill="1" applyBorder="1" applyAlignment="1">
      <alignment horizontal="center" vertical="top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2" fillId="0" borderId="7" xfId="0" applyFont="1" applyFill="1" applyBorder="1" applyAlignment="1">
      <alignment horizontal="center" vertical="top"/>
    </xf>
    <xf numFmtId="0" fontId="37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readingOrder="2"/>
    </xf>
    <xf numFmtId="0" fontId="14" fillId="0" borderId="9" xfId="0" applyFont="1" applyBorder="1" applyAlignment="1">
      <alignment horizontal="left" vertical="top"/>
    </xf>
    <xf numFmtId="0" fontId="57" fillId="0" borderId="7" xfId="0" applyFont="1" applyBorder="1" applyAlignment="1">
      <alignment horizontal="center" vertical="top"/>
    </xf>
    <xf numFmtId="0" fontId="47" fillId="0" borderId="3" xfId="0" applyFont="1" applyBorder="1" applyAlignment="1">
      <alignment horizontal="center" vertical="top"/>
    </xf>
    <xf numFmtId="0" fontId="32" fillId="0" borderId="10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32" fillId="0" borderId="13" xfId="0" applyFont="1" applyBorder="1" applyAlignment="1">
      <alignment horizontal="center" vertical="top"/>
    </xf>
    <xf numFmtId="0" fontId="25" fillId="0" borderId="13" xfId="0" applyFont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32" fillId="2" borderId="6" xfId="0" applyFont="1" applyFill="1" applyBorder="1" applyAlignment="1">
      <alignment horizontal="center" vertical="top"/>
    </xf>
    <xf numFmtId="0" fontId="32" fillId="0" borderId="15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32" fillId="0" borderId="12" xfId="0" applyFont="1" applyBorder="1" applyAlignment="1">
      <alignment horizontal="center" vertical="top"/>
    </xf>
    <xf numFmtId="0" fontId="25" fillId="0" borderId="11" xfId="0" applyFont="1" applyBorder="1" applyAlignment="1">
      <alignment horizontal="center" vertical="top" readingOrder="1"/>
    </xf>
    <xf numFmtId="0" fontId="25" fillId="0" borderId="11" xfId="0" applyFont="1" applyBorder="1" applyAlignment="1">
      <alignment horizontal="center" vertical="top"/>
    </xf>
    <xf numFmtId="0" fontId="25" fillId="0" borderId="15" xfId="0" applyFont="1" applyBorder="1" applyAlignment="1">
      <alignment horizontal="center" vertical="top" readingOrder="2"/>
    </xf>
    <xf numFmtId="0" fontId="15" fillId="0" borderId="1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2" fillId="0" borderId="7" xfId="0" applyFont="1" applyFill="1" applyBorder="1" applyAlignment="1">
      <alignment horizontal="center" vertical="top" wrapText="1"/>
    </xf>
    <xf numFmtId="0" fontId="32" fillId="0" borderId="10" xfId="0" applyNumberFormat="1" applyFont="1" applyFill="1" applyBorder="1" applyAlignment="1">
      <alignment horizontal="center" vertical="top" wrapText="1"/>
    </xf>
    <xf numFmtId="0" fontId="32" fillId="0" borderId="10" xfId="0" applyFont="1" applyFill="1" applyBorder="1" applyAlignment="1">
      <alignment horizontal="center" vertical="top" wrapText="1"/>
    </xf>
    <xf numFmtId="0" fontId="57" fillId="0" borderId="15" xfId="0" quotePrefix="1" applyFont="1" applyFill="1" applyBorder="1" applyAlignment="1">
      <alignment horizontal="left" vertical="top"/>
    </xf>
    <xf numFmtId="0" fontId="14" fillId="0" borderId="12" xfId="0" applyFont="1" applyFill="1" applyBorder="1" applyAlignment="1">
      <alignment horizontal="right" vertical="top"/>
    </xf>
    <xf numFmtId="0" fontId="15" fillId="0" borderId="1" xfId="0" quotePrefix="1" applyFont="1" applyFill="1" applyBorder="1" applyAlignment="1">
      <alignment horizontal="center" vertical="top"/>
    </xf>
    <xf numFmtId="0" fontId="25" fillId="0" borderId="13" xfId="0" quotePrefix="1" applyFont="1" applyFill="1" applyBorder="1" applyAlignment="1">
      <alignment horizontal="center" vertical="top"/>
    </xf>
    <xf numFmtId="0" fontId="25" fillId="0" borderId="4" xfId="0" quotePrefix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 readingOrder="2"/>
    </xf>
    <xf numFmtId="0" fontId="37" fillId="3" borderId="1" xfId="0" applyFont="1" applyFill="1" applyBorder="1" applyAlignment="1">
      <alignment horizontal="center" vertical="top" readingOrder="2"/>
    </xf>
    <xf numFmtId="0" fontId="32" fillId="3" borderId="7" xfId="0" applyFont="1" applyFill="1" applyBorder="1" applyAlignment="1">
      <alignment horizontal="center" vertical="top" readingOrder="2"/>
    </xf>
    <xf numFmtId="0" fontId="14" fillId="0" borderId="9" xfId="0" applyFont="1" applyFill="1" applyBorder="1" applyAlignment="1">
      <alignment horizontal="right" vertical="top"/>
    </xf>
    <xf numFmtId="0" fontId="37" fillId="0" borderId="1" xfId="0" applyFont="1" applyBorder="1" applyAlignment="1">
      <alignment horizontal="center" vertical="top" readingOrder="2"/>
    </xf>
    <xf numFmtId="0" fontId="35" fillId="0" borderId="1" xfId="0" applyFont="1" applyBorder="1" applyAlignment="1">
      <alignment horizontal="center" vertical="top" readingOrder="2"/>
    </xf>
    <xf numFmtId="0" fontId="15" fillId="0" borderId="1" xfId="0" applyFont="1" applyBorder="1" applyAlignment="1">
      <alignment horizontal="center" vertical="top" readingOrder="2"/>
    </xf>
    <xf numFmtId="0" fontId="32" fillId="0" borderId="4" xfId="0" applyFont="1" applyBorder="1" applyAlignment="1">
      <alignment horizontal="center" vertical="top" readingOrder="2"/>
    </xf>
    <xf numFmtId="0" fontId="25" fillId="0" borderId="4" xfId="0" applyFont="1" applyBorder="1" applyAlignment="1">
      <alignment horizontal="center" vertical="top" readingOrder="2"/>
    </xf>
    <xf numFmtId="0" fontId="25" fillId="0" borderId="4" xfId="0" applyFont="1" applyBorder="1" applyAlignment="1">
      <alignment horizontal="center" vertical="top"/>
    </xf>
    <xf numFmtId="3" fontId="57" fillId="0" borderId="3" xfId="0" applyNumberFormat="1" applyFont="1" applyBorder="1" applyAlignment="1">
      <alignment horizontal="right" readingOrder="1"/>
    </xf>
    <xf numFmtId="3" fontId="59" fillId="0" borderId="8" xfId="0" applyNumberFormat="1" applyFont="1" applyBorder="1" applyAlignment="1">
      <alignment horizontal="right" readingOrder="1"/>
    </xf>
    <xf numFmtId="3" fontId="57" fillId="0" borderId="8" xfId="0" applyNumberFormat="1" applyFont="1" applyBorder="1" applyAlignment="1">
      <alignment horizontal="right" readingOrder="1"/>
    </xf>
    <xf numFmtId="3" fontId="59" fillId="0" borderId="0" xfId="0" applyNumberFormat="1" applyFont="1" applyBorder="1" applyAlignment="1">
      <alignment horizontal="right" readingOrder="1"/>
    </xf>
    <xf numFmtId="3" fontId="57" fillId="0" borderId="0" xfId="0" applyNumberFormat="1" applyFont="1" applyBorder="1" applyAlignment="1">
      <alignment horizontal="right" readingOrder="1"/>
    </xf>
    <xf numFmtId="3" fontId="57" fillId="0" borderId="10" xfId="0" applyNumberFormat="1" applyFont="1" applyBorder="1" applyAlignment="1">
      <alignment horizontal="right" readingOrder="1"/>
    </xf>
    <xf numFmtId="3" fontId="59" fillId="0" borderId="14" xfId="0" applyNumberFormat="1" applyFont="1" applyBorder="1" applyAlignment="1">
      <alignment horizontal="right" readingOrder="1"/>
    </xf>
    <xf numFmtId="3" fontId="57" fillId="0" borderId="14" xfId="0" applyNumberFormat="1" applyFont="1" applyBorder="1" applyAlignment="1">
      <alignment horizontal="right" readingOrder="1"/>
    </xf>
    <xf numFmtId="0" fontId="32" fillId="0" borderId="7" xfId="0" applyFont="1" applyBorder="1" applyAlignment="1">
      <alignment horizontal="center" vertical="top" wrapText="1"/>
    </xf>
    <xf numFmtId="0" fontId="50" fillId="0" borderId="1" xfId="0" applyFont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readingOrder="2"/>
    </xf>
    <xf numFmtId="0" fontId="32" fillId="3" borderId="10" xfId="0" applyFont="1" applyFill="1" applyBorder="1" applyAlignment="1">
      <alignment horizontal="center" vertical="top" readingOrder="2"/>
    </xf>
    <xf numFmtId="0" fontId="32" fillId="3" borderId="5" xfId="0" applyFont="1" applyFill="1" applyBorder="1" applyAlignment="1">
      <alignment horizontal="center" vertical="top" readingOrder="2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55" fillId="2" borderId="7" xfId="0" applyFont="1" applyFill="1" applyBorder="1" applyAlignment="1">
      <alignment horizontal="center" vertical="top"/>
    </xf>
    <xf numFmtId="0" fontId="59" fillId="0" borderId="3" xfId="0" applyFont="1" applyBorder="1" applyAlignment="1">
      <alignment horizontal="left" vertical="top"/>
    </xf>
    <xf numFmtId="0" fontId="50" fillId="0" borderId="0" xfId="0" applyFont="1" applyFill="1" applyAlignment="1">
      <alignment horizontal="right" vertical="top"/>
    </xf>
    <xf numFmtId="0" fontId="51" fillId="2" borderId="1" xfId="0" applyFont="1" applyFill="1" applyBorder="1" applyAlignment="1">
      <alignment horizontal="center" vertical="top"/>
    </xf>
    <xf numFmtId="0" fontId="57" fillId="0" borderId="0" xfId="0" applyFont="1" applyAlignment="1">
      <alignment horizontal="center" vertical="top"/>
    </xf>
    <xf numFmtId="0" fontId="25" fillId="3" borderId="7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2" fillId="0" borderId="16" xfId="0" applyNumberFormat="1" applyFont="1" applyBorder="1" applyAlignment="1">
      <alignment horizontal="right" vertical="center" indent="1"/>
    </xf>
    <xf numFmtId="0" fontId="1" fillId="0" borderId="7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 readingOrder="2"/>
    </xf>
    <xf numFmtId="0" fontId="25" fillId="0" borderId="0" xfId="0" applyFont="1" applyBorder="1" applyAlignment="1">
      <alignment horizontal="left" vertical="center" indent="1"/>
    </xf>
    <xf numFmtId="3" fontId="32" fillId="0" borderId="13" xfId="0" applyNumberFormat="1" applyFont="1" applyBorder="1" applyAlignment="1">
      <alignment horizontal="center" vertical="center" readingOrder="2"/>
    </xf>
    <xf numFmtId="3" fontId="25" fillId="0" borderId="13" xfId="0" applyNumberFormat="1" applyFont="1" applyBorder="1" applyAlignment="1">
      <alignment horizontal="center" vertical="center" readingOrder="2"/>
    </xf>
    <xf numFmtId="0" fontId="32" fillId="0" borderId="5" xfId="0" applyFont="1" applyBorder="1" applyAlignment="1">
      <alignment horizontal="center" vertical="top" wrapText="1"/>
    </xf>
    <xf numFmtId="0" fontId="32" fillId="0" borderId="5" xfId="0" quotePrefix="1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64" fillId="0" borderId="0" xfId="0" applyFont="1" applyBorder="1" applyAlignment="1">
      <alignment horizontal="right" vertical="center" indent="5" readingOrder="2"/>
    </xf>
    <xf numFmtId="0" fontId="64" fillId="0" borderId="0" xfId="0" applyFont="1" applyBorder="1" applyAlignment="1">
      <alignment horizontal="right" vertical="center" readingOrder="2"/>
    </xf>
    <xf numFmtId="0" fontId="64" fillId="0" borderId="0" xfId="0" applyFont="1" applyAlignment="1">
      <alignment horizontal="right" wrapText="1" readingOrder="2"/>
    </xf>
    <xf numFmtId="0" fontId="66" fillId="0" borderId="0" xfId="0" applyFont="1"/>
    <xf numFmtId="0" fontId="32" fillId="0" borderId="9" xfId="0" applyFont="1" applyFill="1" applyBorder="1" applyAlignment="1">
      <alignment horizontal="right" vertical="top"/>
    </xf>
    <xf numFmtId="0" fontId="31" fillId="0" borderId="9" xfId="0" applyFont="1" applyFill="1" applyBorder="1" applyAlignment="1">
      <alignment horizontal="right" vertical="top"/>
    </xf>
    <xf numFmtId="0" fontId="14" fillId="0" borderId="12" xfId="0" applyFont="1" applyFill="1" applyBorder="1" applyAlignment="1">
      <alignment horizontal="right" vertical="top" indent="1"/>
    </xf>
    <xf numFmtId="0" fontId="14" fillId="0" borderId="9" xfId="0" applyFont="1" applyFill="1" applyBorder="1" applyAlignment="1">
      <alignment horizontal="right" vertical="top" indent="1"/>
    </xf>
    <xf numFmtId="0" fontId="32" fillId="0" borderId="15" xfId="0" applyFont="1" applyFill="1" applyBorder="1" applyAlignment="1">
      <alignment horizontal="left" vertical="top" indent="1"/>
    </xf>
    <xf numFmtId="0" fontId="14" fillId="2" borderId="12" xfId="0" applyFont="1" applyFill="1" applyBorder="1" applyAlignment="1">
      <alignment horizontal="right" vertical="top" indent="1"/>
    </xf>
    <xf numFmtId="0" fontId="25" fillId="2" borderId="8" xfId="0" applyFont="1" applyFill="1" applyBorder="1" applyAlignment="1">
      <alignment vertical="top"/>
    </xf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3" fontId="25" fillId="0" borderId="0" xfId="0" applyNumberFormat="1" applyFont="1" applyBorder="1" applyAlignment="1" applyProtection="1">
      <alignment horizontal="right" vertical="center" indent="1"/>
      <protection locked="0"/>
    </xf>
    <xf numFmtId="0" fontId="29" fillId="0" borderId="0" xfId="0" applyFont="1" applyAlignment="1">
      <alignment horizontal="center" vertical="center" readingOrder="2"/>
    </xf>
    <xf numFmtId="0" fontId="25" fillId="0" borderId="0" xfId="0" applyFont="1" applyAlignment="1">
      <alignment horizontal="left" vertical="center" readingOrder="2"/>
    </xf>
    <xf numFmtId="0" fontId="35" fillId="0" borderId="0" xfId="0" applyFont="1" applyAlignment="1">
      <alignment horizontal="left" vertical="center" readingOrder="2"/>
    </xf>
    <xf numFmtId="0" fontId="25" fillId="0" borderId="3" xfId="0" applyFont="1" applyFill="1" applyBorder="1" applyAlignment="1">
      <alignment horizontal="left" vertical="center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7" xfId="0" applyFont="1" applyFill="1" applyBorder="1" applyAlignment="1">
      <alignment horizontal="center" vertical="top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2" fillId="0" borderId="0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/>
    </xf>
    <xf numFmtId="0" fontId="55" fillId="0" borderId="8" xfId="0" applyFont="1" applyBorder="1" applyAlignment="1">
      <alignment vertical="center"/>
    </xf>
    <xf numFmtId="168" fontId="25" fillId="0" borderId="16" xfId="0" applyNumberFormat="1" applyFont="1" applyBorder="1" applyAlignment="1">
      <alignment horizontal="right" vertical="center" indent="1"/>
    </xf>
    <xf numFmtId="168" fontId="25" fillId="0" borderId="3" xfId="0" applyNumberFormat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15" fillId="0" borderId="0" xfId="0" quotePrefix="1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5" fillId="0" borderId="0" xfId="0" quotePrefix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74" fontId="61" fillId="0" borderId="8" xfId="1" applyNumberFormat="1" applyFont="1" applyFill="1" applyBorder="1" applyAlignment="1">
      <alignment horizontal="right" wrapText="1"/>
    </xf>
    <xf numFmtId="174" fontId="61" fillId="0" borderId="2" xfId="1" applyNumberFormat="1" applyFont="1" applyFill="1" applyBorder="1" applyAlignment="1">
      <alignment horizontal="right" wrapText="1"/>
    </xf>
    <xf numFmtId="174" fontId="61" fillId="0" borderId="0" xfId="1" applyNumberFormat="1" applyFont="1" applyFill="1" applyBorder="1" applyAlignment="1">
      <alignment horizontal="right" wrapText="1"/>
    </xf>
    <xf numFmtId="174" fontId="61" fillId="0" borderId="6" xfId="1" applyNumberFormat="1" applyFont="1" applyFill="1" applyBorder="1" applyAlignment="1">
      <alignment horizontal="right" wrapText="1"/>
    </xf>
    <xf numFmtId="174" fontId="61" fillId="0" borderId="14" xfId="1" applyNumberFormat="1" applyFont="1" applyFill="1" applyBorder="1" applyAlignment="1">
      <alignment horizontal="right" wrapText="1"/>
    </xf>
    <xf numFmtId="174" fontId="61" fillId="0" borderId="5" xfId="1" applyNumberFormat="1" applyFont="1" applyFill="1" applyBorder="1" applyAlignment="1">
      <alignment horizontal="right" wrapText="1"/>
    </xf>
    <xf numFmtId="3" fontId="57" fillId="0" borderId="16" xfId="0" applyNumberFormat="1" applyFont="1" applyBorder="1" applyAlignment="1">
      <alignment horizontal="right" readingOrder="1"/>
    </xf>
    <xf numFmtId="174" fontId="67" fillId="0" borderId="2" xfId="1" applyNumberFormat="1" applyFont="1" applyFill="1" applyBorder="1" applyAlignment="1">
      <alignment horizontal="right" wrapText="1"/>
    </xf>
    <xf numFmtId="174" fontId="67" fillId="0" borderId="6" xfId="1" applyNumberFormat="1" applyFont="1" applyFill="1" applyBorder="1" applyAlignment="1">
      <alignment horizontal="right" wrapText="1"/>
    </xf>
    <xf numFmtId="174" fontId="67" fillId="0" borderId="5" xfId="1" applyNumberFormat="1" applyFont="1" applyFill="1" applyBorder="1" applyAlignment="1">
      <alignment horizontal="right" wrapText="1"/>
    </xf>
    <xf numFmtId="174" fontId="67" fillId="0" borderId="8" xfId="1" applyNumberFormat="1" applyFont="1" applyFill="1" applyBorder="1" applyAlignment="1">
      <alignment horizontal="right" wrapText="1"/>
    </xf>
    <xf numFmtId="174" fontId="68" fillId="0" borderId="8" xfId="1" applyNumberFormat="1" applyFont="1" applyFill="1" applyBorder="1" applyAlignment="1">
      <alignment horizontal="right" wrapText="1" readingOrder="1"/>
    </xf>
    <xf numFmtId="174" fontId="67" fillId="0" borderId="0" xfId="1" applyNumberFormat="1" applyFont="1" applyFill="1" applyBorder="1" applyAlignment="1">
      <alignment horizontal="right" wrapText="1"/>
    </xf>
    <xf numFmtId="174" fontId="68" fillId="0" borderId="0" xfId="1" applyNumberFormat="1" applyFont="1" applyFill="1" applyBorder="1" applyAlignment="1">
      <alignment horizontal="right" wrapText="1" readingOrder="1"/>
    </xf>
    <xf numFmtId="174" fontId="67" fillId="0" borderId="14" xfId="1" applyNumberFormat="1" applyFont="1" applyFill="1" applyBorder="1" applyAlignment="1">
      <alignment horizontal="right" wrapText="1"/>
    </xf>
    <xf numFmtId="174" fontId="68" fillId="0" borderId="14" xfId="1" applyNumberFormat="1" applyFont="1" applyFill="1" applyBorder="1" applyAlignment="1">
      <alignment horizontal="right" wrapText="1" readingOrder="1"/>
    </xf>
    <xf numFmtId="3" fontId="60" fillId="0" borderId="16" xfId="0" applyNumberFormat="1" applyFont="1" applyBorder="1" applyAlignment="1">
      <alignment horizontal="right" vertical="center" wrapText="1" indent="1" readingOrder="2"/>
    </xf>
    <xf numFmtId="3" fontId="57" fillId="0" borderId="16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right" vertical="center" readingOrder="2"/>
    </xf>
    <xf numFmtId="0" fontId="32" fillId="0" borderId="4" xfId="0" applyFont="1" applyBorder="1" applyAlignment="1">
      <alignment horizontal="center" vertical="top" wrapText="1"/>
    </xf>
    <xf numFmtId="3" fontId="32" fillId="0" borderId="3" xfId="0" applyNumberFormat="1" applyFont="1" applyBorder="1" applyAlignment="1">
      <alignment horizontal="center" vertical="center" readingOrder="2"/>
    </xf>
    <xf numFmtId="0" fontId="32" fillId="0" borderId="16" xfId="0" applyFont="1" applyBorder="1" applyAlignment="1">
      <alignment horizontal="left" vertical="center" wrapText="1" indent="1"/>
    </xf>
    <xf numFmtId="0" fontId="32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32" fillId="0" borderId="16" xfId="0" applyFont="1" applyBorder="1" applyAlignment="1">
      <alignment horizontal="left" vertical="center" indent="1"/>
    </xf>
    <xf numFmtId="3" fontId="32" fillId="4" borderId="16" xfId="0" applyNumberFormat="1" applyFont="1" applyFill="1" applyBorder="1" applyAlignment="1">
      <alignment horizontal="right" vertical="center" indent="1"/>
    </xf>
    <xf numFmtId="0" fontId="32" fillId="0" borderId="3" xfId="0" applyFont="1" applyFill="1" applyBorder="1" applyAlignment="1">
      <alignment horizontal="left" vertical="center" indent="1"/>
    </xf>
    <xf numFmtId="0" fontId="14" fillId="0" borderId="2" xfId="0" applyFont="1" applyFill="1" applyBorder="1" applyAlignment="1">
      <alignment horizontal="right" vertical="center" indent="1"/>
    </xf>
    <xf numFmtId="0" fontId="35" fillId="0" borderId="5" xfId="0" applyFont="1" applyBorder="1" applyAlignment="1">
      <alignment horizontal="right" vertical="center" indent="1" readingOrder="2"/>
    </xf>
    <xf numFmtId="0" fontId="2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50" fillId="0" borderId="6" xfId="0" applyFont="1" applyBorder="1" applyAlignment="1">
      <alignment horizontal="right" vertical="center" indent="1" readingOrder="2"/>
    </xf>
    <xf numFmtId="0" fontId="55" fillId="0" borderId="6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center" indent="1"/>
    </xf>
    <xf numFmtId="0" fontId="57" fillId="0" borderId="11" xfId="0" applyFont="1" applyBorder="1" applyAlignment="1">
      <alignment horizontal="center" vertical="top"/>
    </xf>
    <xf numFmtId="0" fontId="69" fillId="0" borderId="0" xfId="0" applyFont="1" applyBorder="1" applyAlignment="1">
      <alignment horizontal="right" vertical="center" wrapText="1" indent="1" readingOrder="1"/>
    </xf>
    <xf numFmtId="0" fontId="70" fillId="0" borderId="0" xfId="0" applyFont="1" applyBorder="1" applyAlignment="1">
      <alignment vertical="center"/>
    </xf>
    <xf numFmtId="0" fontId="32" fillId="0" borderId="10" xfId="0" applyFont="1" applyBorder="1" applyAlignment="1">
      <alignment horizontal="right" vertical="center" indent="1"/>
    </xf>
    <xf numFmtId="0" fontId="55" fillId="0" borderId="5" xfId="0" applyFont="1" applyBorder="1" applyAlignment="1">
      <alignment horizontal="right" vertical="center" indent="1"/>
    </xf>
    <xf numFmtId="0" fontId="55" fillId="0" borderId="10" xfId="0" applyFont="1" applyBorder="1" applyAlignment="1">
      <alignment horizontal="left" vertical="center" indent="1"/>
    </xf>
    <xf numFmtId="0" fontId="25" fillId="0" borderId="16" xfId="0" applyFont="1" applyBorder="1" applyAlignment="1">
      <alignment horizontal="right" vertical="center" indent="1"/>
    </xf>
    <xf numFmtId="0" fontId="37" fillId="0" borderId="7" xfId="0" applyFont="1" applyBorder="1" applyAlignment="1">
      <alignment horizontal="right" vertical="center" indent="1" readingOrder="2"/>
    </xf>
    <xf numFmtId="0" fontId="57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/>
    </xf>
    <xf numFmtId="3" fontId="59" fillId="0" borderId="3" xfId="0" applyNumberFormat="1" applyFont="1" applyBorder="1" applyAlignment="1">
      <alignment horizontal="right" vertical="center" wrapText="1" indent="1"/>
    </xf>
    <xf numFmtId="3" fontId="59" fillId="0" borderId="8" xfId="0" applyNumberFormat="1" applyFont="1" applyBorder="1" applyAlignment="1">
      <alignment horizontal="right" vertical="center" wrapText="1" indent="1"/>
    </xf>
    <xf numFmtId="3" fontId="59" fillId="0" borderId="2" xfId="0" applyNumberFormat="1" applyFont="1" applyBorder="1" applyAlignment="1">
      <alignment horizontal="right" vertical="center" wrapText="1" indent="1"/>
    </xf>
    <xf numFmtId="0" fontId="64" fillId="0" borderId="8" xfId="0" applyFont="1" applyBorder="1" applyAlignment="1">
      <alignment horizontal="right" vertical="center" readingOrder="2"/>
    </xf>
    <xf numFmtId="0" fontId="64" fillId="0" borderId="8" xfId="0" applyFont="1" applyBorder="1" applyAlignment="1">
      <alignment vertical="center" readingOrder="2"/>
    </xf>
    <xf numFmtId="0" fontId="25" fillId="0" borderId="8" xfId="0" applyFont="1" applyBorder="1"/>
    <xf numFmtId="0" fontId="35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177" fontId="71" fillId="0" borderId="8" xfId="1" applyNumberFormat="1" applyFont="1" applyBorder="1"/>
    <xf numFmtId="177" fontId="71" fillId="0" borderId="0" xfId="1" applyNumberFormat="1" applyFont="1" applyBorder="1"/>
    <xf numFmtId="177" fontId="71" fillId="0" borderId="14" xfId="1" applyNumberFormat="1" applyFont="1" applyBorder="1"/>
    <xf numFmtId="0" fontId="32" fillId="0" borderId="7" xfId="0" applyFont="1" applyBorder="1" applyAlignment="1">
      <alignment horizontal="center" vertical="top" wrapText="1"/>
    </xf>
    <xf numFmtId="0" fontId="50" fillId="0" borderId="8" xfId="0" applyFont="1" applyBorder="1" applyAlignment="1">
      <alignment horizontal="center" vertical="top" wrapText="1"/>
    </xf>
    <xf numFmtId="0" fontId="15" fillId="3" borderId="3" xfId="0" applyFont="1" applyFill="1" applyBorder="1" applyAlignment="1">
      <alignment horizontal="right" vertical="center" indent="1"/>
    </xf>
    <xf numFmtId="0" fontId="15" fillId="3" borderId="16" xfId="0" applyFont="1" applyFill="1" applyBorder="1" applyAlignment="1">
      <alignment horizontal="right" vertical="center" indent="1"/>
    </xf>
    <xf numFmtId="0" fontId="14" fillId="3" borderId="10" xfId="0" applyFont="1" applyFill="1" applyBorder="1" applyAlignment="1">
      <alignment horizontal="right" vertical="center" indent="1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25" fillId="0" borderId="5" xfId="0" applyFont="1" applyBorder="1"/>
    <xf numFmtId="0" fontId="25" fillId="0" borderId="6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wrapText="1" indent="1"/>
    </xf>
    <xf numFmtId="0" fontId="32" fillId="0" borderId="5" xfId="0" applyFont="1" applyBorder="1" applyAlignment="1">
      <alignment horizontal="left" vertical="center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3" fontId="57" fillId="0" borderId="8" xfId="0" applyNumberFormat="1" applyFont="1" applyBorder="1" applyAlignment="1">
      <alignment horizontal="right" vertical="center" wrapText="1" indent="1"/>
    </xf>
    <xf numFmtId="3" fontId="57" fillId="0" borderId="0" xfId="0" applyNumberFormat="1" applyFont="1" applyBorder="1" applyAlignment="1">
      <alignment horizontal="right" vertical="center" wrapText="1" indent="1"/>
    </xf>
    <xf numFmtId="3" fontId="57" fillId="0" borderId="14" xfId="0" applyNumberFormat="1" applyFont="1" applyBorder="1" applyAlignment="1">
      <alignment horizontal="right" vertical="center" wrapText="1" indent="1"/>
    </xf>
    <xf numFmtId="177" fontId="72" fillId="0" borderId="8" xfId="1" applyNumberFormat="1" applyFont="1" applyBorder="1"/>
    <xf numFmtId="177" fontId="72" fillId="0" borderId="0" xfId="1" applyNumberFormat="1" applyFont="1" applyBorder="1"/>
    <xf numFmtId="177" fontId="72" fillId="0" borderId="14" xfId="1" applyNumberFormat="1" applyFont="1" applyBorder="1"/>
    <xf numFmtId="0" fontId="32" fillId="0" borderId="5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3" fontId="55" fillId="0" borderId="8" xfId="0" applyNumberFormat="1" applyFont="1" applyFill="1" applyBorder="1" applyAlignment="1">
      <alignment horizontal="right" vertical="center" indent="1"/>
    </xf>
    <xf numFmtId="3" fontId="55" fillId="0" borderId="0" xfId="0" applyNumberFormat="1" applyFont="1" applyFill="1" applyBorder="1" applyAlignment="1">
      <alignment horizontal="right" vertical="center" indent="1"/>
    </xf>
    <xf numFmtId="3" fontId="57" fillId="0" borderId="14" xfId="0" applyNumberFormat="1" applyFont="1" applyBorder="1" applyAlignment="1">
      <alignment horizontal="right" vertical="center" indent="1"/>
    </xf>
    <xf numFmtId="174" fontId="57" fillId="0" borderId="6" xfId="1" applyNumberFormat="1" applyFont="1" applyFill="1" applyBorder="1" applyAlignment="1" applyProtection="1">
      <alignment horizontal="right" wrapText="1"/>
    </xf>
    <xf numFmtId="174" fontId="57" fillId="0" borderId="5" xfId="1" applyNumberFormat="1" applyFont="1" applyFill="1" applyBorder="1" applyAlignment="1" applyProtection="1">
      <alignment horizontal="right" wrapText="1"/>
    </xf>
    <xf numFmtId="174" fontId="57" fillId="0" borderId="0" xfId="1" applyNumberFormat="1" applyFont="1" applyFill="1" applyBorder="1" applyAlignment="1" applyProtection="1">
      <alignment horizontal="right" wrapText="1"/>
    </xf>
    <xf numFmtId="174" fontId="57" fillId="0" borderId="14" xfId="1" applyNumberFormat="1" applyFont="1" applyFill="1" applyBorder="1" applyAlignment="1" applyProtection="1">
      <alignment horizontal="right" wrapText="1"/>
    </xf>
    <xf numFmtId="0" fontId="25" fillId="0" borderId="16" xfId="0" applyFont="1" applyBorder="1" applyAlignment="1">
      <alignment horizontal="left" vertical="center" wrapText="1" indent="1"/>
    </xf>
    <xf numFmtId="0" fontId="32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distributed" wrapText="1" indent="1"/>
    </xf>
    <xf numFmtId="0" fontId="14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64" fillId="0" borderId="4" xfId="0" applyFont="1" applyBorder="1" applyAlignment="1">
      <alignment horizontal="right" vertical="center" indent="1" readingOrder="2"/>
    </xf>
    <xf numFmtId="0" fontId="32" fillId="0" borderId="7" xfId="0" applyFont="1" applyBorder="1" applyAlignment="1">
      <alignment horizontal="center" vertical="top"/>
    </xf>
    <xf numFmtId="0" fontId="25" fillId="0" borderId="0" xfId="0" applyFont="1" applyAlignment="1">
      <alignment horizontal="left" vertical="center"/>
    </xf>
    <xf numFmtId="0" fontId="57" fillId="0" borderId="7" xfId="0" applyFont="1" applyBorder="1" applyAlignment="1">
      <alignment horizontal="center" vertical="center"/>
    </xf>
    <xf numFmtId="168" fontId="25" fillId="0" borderId="1" xfId="0" applyNumberFormat="1" applyFont="1" applyBorder="1" applyAlignment="1">
      <alignment horizontal="right" vertical="center" indent="1"/>
    </xf>
    <xf numFmtId="168" fontId="25" fillId="0" borderId="4" xfId="0" applyNumberFormat="1" applyFont="1" applyBorder="1" applyAlignment="1">
      <alignment horizontal="right" vertical="center" indent="1"/>
    </xf>
    <xf numFmtId="168" fontId="32" fillId="0" borderId="7" xfId="0" applyNumberFormat="1" applyFont="1" applyBorder="1" applyAlignment="1">
      <alignment horizontal="right" vertical="center" indent="1"/>
    </xf>
    <xf numFmtId="0" fontId="37" fillId="0" borderId="2" xfId="0" applyFont="1" applyFill="1" applyBorder="1" applyAlignment="1">
      <alignment horizontal="center" vertical="top" wrapText="1"/>
    </xf>
    <xf numFmtId="3" fontId="32" fillId="0" borderId="3" xfId="0" applyNumberFormat="1" applyFont="1" applyBorder="1" applyAlignment="1">
      <alignment horizontal="right" vertical="center"/>
    </xf>
    <xf numFmtId="3" fontId="32" fillId="0" borderId="2" xfId="0" applyNumberFormat="1" applyFont="1" applyBorder="1" applyAlignment="1">
      <alignment horizontal="right" vertical="center"/>
    </xf>
    <xf numFmtId="0" fontId="25" fillId="0" borderId="0" xfId="0" applyFont="1" applyAlignment="1">
      <alignment vertical="top"/>
    </xf>
    <xf numFmtId="0" fontId="15" fillId="0" borderId="0" xfId="0" applyFont="1" applyBorder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0" fontId="55" fillId="2" borderId="16" xfId="0" applyFont="1" applyFill="1" applyBorder="1" applyAlignment="1">
      <alignment horizontal="center" vertical="top"/>
    </xf>
    <xf numFmtId="174" fontId="55" fillId="0" borderId="3" xfId="1" applyNumberFormat="1" applyFont="1" applyFill="1" applyBorder="1" applyAlignment="1" applyProtection="1">
      <alignment horizontal="right" wrapText="1"/>
    </xf>
    <xf numFmtId="174" fontId="55" fillId="0" borderId="16" xfId="1" applyNumberFormat="1" applyFont="1" applyFill="1" applyBorder="1" applyAlignment="1" applyProtection="1">
      <alignment horizontal="right" wrapText="1"/>
    </xf>
    <xf numFmtId="174" fontId="25" fillId="0" borderId="8" xfId="1" applyNumberFormat="1" applyFont="1" applyFill="1" applyBorder="1" applyAlignment="1" applyProtection="1">
      <alignment horizontal="right" wrapText="1"/>
    </xf>
    <xf numFmtId="174" fontId="57" fillId="0" borderId="16" xfId="1" applyNumberFormat="1" applyFont="1" applyFill="1" applyBorder="1" applyAlignment="1" applyProtection="1">
      <alignment horizontal="right" wrapText="1"/>
    </xf>
    <xf numFmtId="174" fontId="57" fillId="0" borderId="10" xfId="1" applyNumberFormat="1" applyFont="1" applyFill="1" applyBorder="1" applyAlignment="1" applyProtection="1">
      <alignment horizontal="right" wrapText="1"/>
    </xf>
    <xf numFmtId="3" fontId="74" fillId="0" borderId="14" xfId="0" applyNumberFormat="1" applyFont="1" applyBorder="1" applyAlignment="1">
      <alignment horizontal="right" vertical="center" indent="1"/>
    </xf>
    <xf numFmtId="3" fontId="25" fillId="0" borderId="16" xfId="0" applyNumberFormat="1" applyFont="1" applyBorder="1" applyAlignment="1">
      <alignment horizontal="right" vertical="center" wrapText="1" indent="1"/>
    </xf>
    <xf numFmtId="3" fontId="25" fillId="0" borderId="10" xfId="0" applyNumberFormat="1" applyFont="1" applyBorder="1" applyAlignment="1">
      <alignment horizontal="right" vertical="center" wrapText="1" indent="1"/>
    </xf>
    <xf numFmtId="3" fontId="25" fillId="0" borderId="14" xfId="0" applyNumberFormat="1" applyFont="1" applyBorder="1" applyAlignment="1">
      <alignment horizontal="right" vertical="center" wrapText="1" indent="1"/>
    </xf>
    <xf numFmtId="3" fontId="25" fillId="0" borderId="5" xfId="0" applyNumberFormat="1" applyFont="1" applyBorder="1" applyAlignment="1">
      <alignment horizontal="right" vertical="center" wrapText="1" indent="1"/>
    </xf>
    <xf numFmtId="0" fontId="64" fillId="0" borderId="6" xfId="0" applyFont="1" applyBorder="1" applyAlignment="1">
      <alignment horizontal="center" vertical="distributed" wrapText="1" readingOrder="2"/>
    </xf>
    <xf numFmtId="0" fontId="64" fillId="0" borderId="5" xfId="0" applyFont="1" applyBorder="1" applyAlignment="1">
      <alignment horizontal="center" vertical="distributed" wrapText="1" readingOrder="2"/>
    </xf>
    <xf numFmtId="0" fontId="25" fillId="0" borderId="10" xfId="0" applyFont="1" applyBorder="1" applyAlignment="1">
      <alignment horizontal="left" vertical="center" wrapText="1" indent="1"/>
    </xf>
    <xf numFmtId="0" fontId="66" fillId="0" borderId="7" xfId="0" applyFont="1" applyBorder="1" applyAlignment="1">
      <alignment horizontal="right" vertical="center" indent="1"/>
    </xf>
    <xf numFmtId="3" fontId="25" fillId="0" borderId="13" xfId="0" applyNumberFormat="1" applyFont="1" applyBorder="1" applyAlignment="1">
      <alignment horizontal="right" vertical="center"/>
    </xf>
    <xf numFmtId="3" fontId="25" fillId="0" borderId="0" xfId="0" applyNumberFormat="1" applyFont="1" applyBorder="1" applyAlignment="1">
      <alignment vertical="center"/>
    </xf>
    <xf numFmtId="0" fontId="15" fillId="0" borderId="4" xfId="0" applyFont="1" applyBorder="1" applyAlignment="1">
      <alignment horizontal="right" vertical="center" indent="1" readingOrder="2"/>
    </xf>
    <xf numFmtId="3" fontId="74" fillId="0" borderId="10" xfId="0" applyNumberFormat="1" applyFont="1" applyBorder="1" applyAlignment="1">
      <alignment horizontal="right" vertical="center" readingOrder="2"/>
    </xf>
    <xf numFmtId="3" fontId="74" fillId="0" borderId="14" xfId="0" applyNumberFormat="1" applyFont="1" applyBorder="1" applyAlignment="1">
      <alignment horizontal="right" vertical="center" readingOrder="2"/>
    </xf>
    <xf numFmtId="3" fontId="74" fillId="0" borderId="5" xfId="0" applyNumberFormat="1" applyFont="1" applyBorder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35" fillId="0" borderId="0" xfId="0" applyFont="1" applyAlignment="1">
      <alignment horizontal="right" vertical="center" readingOrder="2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right" vertical="center"/>
    </xf>
    <xf numFmtId="0" fontId="15" fillId="0" borderId="0" xfId="0" quotePrefix="1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32" fillId="0" borderId="10" xfId="0" quotePrefix="1" applyFont="1" applyBorder="1" applyAlignment="1">
      <alignment horizontal="center" vertical="top" wrapText="1"/>
    </xf>
    <xf numFmtId="0" fontId="32" fillId="0" borderId="5" xfId="0" quotePrefix="1" applyFont="1" applyBorder="1" applyAlignment="1">
      <alignment horizontal="center" vertical="top" wrapText="1"/>
    </xf>
    <xf numFmtId="0" fontId="25" fillId="0" borderId="0" xfId="0" quotePrefix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57" fillId="0" borderId="1" xfId="0" applyFont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 readingOrder="2"/>
    </xf>
    <xf numFmtId="0" fontId="37" fillId="0" borderId="4" xfId="0" applyFont="1" applyBorder="1" applyAlignment="1">
      <alignment horizontal="center" vertical="top" wrapText="1" readingOrder="2"/>
    </xf>
    <xf numFmtId="0" fontId="32" fillId="0" borderId="15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readingOrder="1"/>
    </xf>
    <xf numFmtId="0" fontId="19" fillId="0" borderId="0" xfId="0" applyFont="1" applyBorder="1" applyAlignment="1">
      <alignment horizontal="right" vertical="center" readingOrder="1"/>
    </xf>
    <xf numFmtId="0" fontId="29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64" fillId="0" borderId="0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horizontal="center" vertical="center" readingOrder="2"/>
    </xf>
    <xf numFmtId="0" fontId="29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top"/>
    </xf>
    <xf numFmtId="0" fontId="14" fillId="0" borderId="12" xfId="0" applyFont="1" applyBorder="1" applyAlignment="1">
      <alignment horizontal="right" vertical="top"/>
    </xf>
    <xf numFmtId="0" fontId="57" fillId="0" borderId="15" xfId="0" applyFont="1" applyBorder="1" applyAlignment="1">
      <alignment horizontal="left" vertical="top"/>
    </xf>
    <xf numFmtId="0" fontId="57" fillId="0" borderId="9" xfId="0" applyFont="1" applyBorder="1" applyAlignment="1">
      <alignment horizontal="left" vertical="top"/>
    </xf>
    <xf numFmtId="0" fontId="30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64" fillId="0" borderId="8" xfId="0" applyFont="1" applyBorder="1" applyAlignment="1">
      <alignment horizontal="right" vertical="center" wrapText="1" readingOrder="2"/>
    </xf>
    <xf numFmtId="0" fontId="25" fillId="0" borderId="8" xfId="0" applyFont="1" applyBorder="1" applyAlignment="1">
      <alignment horizontal="left" vertical="center" wrapText="1"/>
    </xf>
    <xf numFmtId="0" fontId="64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0" fillId="0" borderId="14" xfId="0" applyFont="1" applyBorder="1" applyAlignment="1">
      <alignment horizontal="center" vertical="center" readingOrder="2"/>
    </xf>
    <xf numFmtId="0" fontId="15" fillId="0" borderId="0" xfId="0" applyFont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readingOrder="2"/>
    </xf>
    <xf numFmtId="0" fontId="5" fillId="0" borderId="0" xfId="3" quotePrefix="1" applyFont="1" applyBorder="1" applyAlignment="1">
      <alignment horizontal="right" vertical="center"/>
    </xf>
    <xf numFmtId="0" fontId="3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0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top"/>
    </xf>
    <xf numFmtId="0" fontId="32" fillId="0" borderId="13" xfId="0" applyFont="1" applyBorder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32" fillId="0" borderId="6" xfId="0" applyFont="1" applyBorder="1" applyAlignment="1">
      <alignment horizontal="center" vertical="top"/>
    </xf>
    <xf numFmtId="0" fontId="37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8" fillId="0" borderId="0" xfId="0" quotePrefix="1" applyFont="1" applyBorder="1" applyAlignment="1">
      <alignment horizontal="center" vertical="center" readingOrder="1"/>
    </xf>
    <xf numFmtId="0" fontId="30" fillId="0" borderId="0" xfId="0" quotePrefix="1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5" fillId="0" borderId="13" xfId="0" applyFont="1" applyBorder="1" applyAlignment="1">
      <alignment horizontal="right" vertical="center" wrapText="1" indent="1"/>
    </xf>
    <xf numFmtId="0" fontId="15" fillId="0" borderId="6" xfId="0" applyFont="1" applyBorder="1" applyAlignment="1">
      <alignment horizontal="right" vertical="center" wrapText="1" indent="1"/>
    </xf>
    <xf numFmtId="0" fontId="14" fillId="0" borderId="8" xfId="0" quotePrefix="1" applyFont="1" applyBorder="1" applyAlignment="1">
      <alignment horizontal="center" vertical="top" wrapText="1"/>
    </xf>
    <xf numFmtId="0" fontId="14" fillId="0" borderId="8" xfId="0" quotePrefix="1" applyFont="1" applyBorder="1" applyAlignment="1">
      <alignment horizontal="center" vertical="top"/>
    </xf>
    <xf numFmtId="0" fontId="14" fillId="0" borderId="2" xfId="0" quotePrefix="1" applyFont="1" applyBorder="1" applyAlignment="1">
      <alignment horizontal="center" vertical="top"/>
    </xf>
    <xf numFmtId="0" fontId="32" fillId="0" borderId="13" xfId="0" quotePrefix="1" applyFont="1" applyBorder="1" applyAlignment="1">
      <alignment horizontal="center" vertical="top" wrapText="1"/>
    </xf>
    <xf numFmtId="0" fontId="32" fillId="0" borderId="0" xfId="0" quotePrefix="1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5" fillId="0" borderId="0" xfId="0" quotePrefix="1" applyFont="1" applyBorder="1" applyAlignment="1">
      <alignment horizontal="right" vertical="center"/>
    </xf>
    <xf numFmtId="0" fontId="51" fillId="0" borderId="8" xfId="0" applyFont="1" applyBorder="1" applyAlignment="1">
      <alignment horizontal="right" vertical="center" readingOrder="2"/>
    </xf>
    <xf numFmtId="0" fontId="32" fillId="0" borderId="13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right" vertical="center" wrapText="1" indent="1"/>
    </xf>
    <xf numFmtId="0" fontId="15" fillId="0" borderId="5" xfId="0" applyFont="1" applyBorder="1" applyAlignment="1">
      <alignment horizontal="right" vertical="center" wrapText="1" indent="1"/>
    </xf>
    <xf numFmtId="0" fontId="14" fillId="0" borderId="3" xfId="0" quotePrefix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3" xfId="0" quotePrefix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right" vertical="center" wrapText="1" indent="1"/>
    </xf>
    <xf numFmtId="0" fontId="35" fillId="0" borderId="0" xfId="0" applyFont="1" applyAlignment="1">
      <alignment horizontal="right" vertical="center"/>
    </xf>
    <xf numFmtId="0" fontId="55" fillId="0" borderId="8" xfId="0" applyFont="1" applyBorder="1" applyAlignment="1">
      <alignment horizontal="left" vertical="center" readingOrder="1"/>
    </xf>
    <xf numFmtId="0" fontId="29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center" vertical="center" readingOrder="2"/>
    </xf>
    <xf numFmtId="0" fontId="35" fillId="0" borderId="8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14" fillId="0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2" fillId="0" borderId="1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top"/>
    </xf>
    <xf numFmtId="0" fontId="32" fillId="0" borderId="5" xfId="0" applyFont="1" applyFill="1" applyBorder="1" applyAlignment="1">
      <alignment horizontal="center" vertical="top"/>
    </xf>
    <xf numFmtId="0" fontId="0" fillId="0" borderId="14" xfId="0" applyBorder="1" applyAlignment="1">
      <alignment vertical="center"/>
    </xf>
    <xf numFmtId="0" fontId="14" fillId="0" borderId="2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5" fillId="0" borderId="0" xfId="0" applyFont="1" applyBorder="1" applyAlignment="1">
      <alignment horizontal="right" vertical="center" readingOrder="2"/>
    </xf>
    <xf numFmtId="0" fontId="35" fillId="0" borderId="0" xfId="0" applyFont="1" applyBorder="1" applyAlignment="1">
      <alignment horizontal="right" vertical="center" readingOrder="2"/>
    </xf>
    <xf numFmtId="0" fontId="7" fillId="0" borderId="8" xfId="0" applyFont="1" applyFill="1" applyBorder="1" applyAlignment="1">
      <alignment horizontal="right" vertical="center" readingOrder="2"/>
    </xf>
    <xf numFmtId="0" fontId="53" fillId="0" borderId="8" xfId="0" applyFont="1" applyFill="1" applyBorder="1" applyAlignment="1">
      <alignment horizontal="right" vertical="center" readingOrder="2"/>
    </xf>
    <xf numFmtId="0" fontId="14" fillId="0" borderId="3" xfId="0" quotePrefix="1" applyFont="1" applyFill="1" applyBorder="1" applyAlignment="1">
      <alignment horizontal="center" vertical="top"/>
    </xf>
    <xf numFmtId="0" fontId="14" fillId="0" borderId="8" xfId="0" quotePrefix="1" applyFont="1" applyFill="1" applyBorder="1" applyAlignment="1">
      <alignment horizontal="center" vertical="top"/>
    </xf>
    <xf numFmtId="0" fontId="32" fillId="0" borderId="10" xfId="0" applyNumberFormat="1" applyFont="1" applyFill="1" applyBorder="1" applyAlignment="1">
      <alignment horizontal="center" vertical="top"/>
    </xf>
    <xf numFmtId="0" fontId="32" fillId="0" borderId="1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2" fillId="0" borderId="10" xfId="0" quotePrefix="1" applyFont="1" applyFill="1" applyBorder="1" applyAlignment="1">
      <alignment horizontal="center" vertical="top"/>
    </xf>
    <xf numFmtId="0" fontId="14" fillId="0" borderId="2" xfId="0" quotePrefix="1" applyFont="1" applyFill="1" applyBorder="1" applyAlignment="1">
      <alignment horizontal="center" vertical="top"/>
    </xf>
    <xf numFmtId="0" fontId="32" fillId="0" borderId="5" xfId="0" quotePrefix="1" applyFont="1" applyFill="1" applyBorder="1" applyAlignment="1">
      <alignment horizontal="center" vertical="top"/>
    </xf>
    <xf numFmtId="0" fontId="25" fillId="0" borderId="8" xfId="0" applyFont="1" applyBorder="1" applyAlignment="1">
      <alignment horizontal="left" vertical="center" readingOrder="2"/>
    </xf>
    <xf numFmtId="0" fontId="15" fillId="0" borderId="8" xfId="0" applyFont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top"/>
    </xf>
    <xf numFmtId="0" fontId="50" fillId="0" borderId="3" xfId="0" applyFont="1" applyBorder="1" applyAlignment="1">
      <alignment horizontal="center" vertical="top" readingOrder="2"/>
    </xf>
    <xf numFmtId="0" fontId="50" fillId="0" borderId="8" xfId="0" applyFont="1" applyBorder="1" applyAlignment="1">
      <alignment horizontal="center" vertical="top" readingOrder="2"/>
    </xf>
    <xf numFmtId="0" fontId="50" fillId="0" borderId="2" xfId="0" applyFont="1" applyBorder="1" applyAlignment="1">
      <alignment horizontal="center" vertical="top" readingOrder="2"/>
    </xf>
    <xf numFmtId="0" fontId="49" fillId="0" borderId="0" xfId="0" applyFont="1" applyAlignment="1">
      <alignment horizontal="center" vertical="center" readingOrder="2"/>
    </xf>
    <xf numFmtId="0" fontId="32" fillId="0" borderId="13" xfId="0" applyFont="1" applyFill="1" applyBorder="1" applyAlignment="1">
      <alignment horizontal="center" vertical="top"/>
    </xf>
    <xf numFmtId="0" fontId="32" fillId="0" borderId="7" xfId="0" applyFont="1" applyFill="1" applyBorder="1" applyAlignment="1">
      <alignment horizontal="center" vertical="top"/>
    </xf>
    <xf numFmtId="0" fontId="63" fillId="0" borderId="14" xfId="0" quotePrefix="1" applyFont="1" applyBorder="1" applyAlignment="1">
      <alignment horizontal="center" vertical="center" readingOrder="2"/>
    </xf>
    <xf numFmtId="0" fontId="63" fillId="0" borderId="14" xfId="0" applyFont="1" applyBorder="1" applyAlignment="1">
      <alignment horizontal="center" vertical="center" readingOrder="2"/>
    </xf>
    <xf numFmtId="0" fontId="49" fillId="0" borderId="1" xfId="0" applyFont="1" applyBorder="1" applyAlignment="1">
      <alignment horizontal="center" vertical="center" readingOrder="2"/>
    </xf>
    <xf numFmtId="0" fontId="49" fillId="0" borderId="4" xfId="0" applyFont="1" applyBorder="1" applyAlignment="1">
      <alignment horizontal="center" vertical="center" readingOrder="2"/>
    </xf>
    <xf numFmtId="0" fontId="0" fillId="0" borderId="8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49" fillId="0" borderId="2" xfId="0" applyFont="1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32" fillId="0" borderId="4" xfId="0" applyFont="1" applyFill="1" applyBorder="1" applyAlignment="1">
      <alignment horizontal="center" vertical="top"/>
    </xf>
    <xf numFmtId="0" fontId="30" fillId="0" borderId="0" xfId="0" applyFont="1" applyBorder="1" applyAlignment="1">
      <alignment horizontal="center" vertical="center" readingOrder="2"/>
    </xf>
    <xf numFmtId="0" fontId="25" fillId="0" borderId="8" xfId="0" applyFont="1" applyBorder="1" applyAlignment="1">
      <alignment horizontal="left" vertical="top" wrapText="1" readingOrder="2"/>
    </xf>
    <xf numFmtId="0" fontId="25" fillId="0" borderId="0" xfId="0" applyFont="1" applyBorder="1" applyAlignment="1">
      <alignment horizontal="left" vertical="top" wrapText="1" readingOrder="2"/>
    </xf>
    <xf numFmtId="0" fontId="15" fillId="0" borderId="8" xfId="0" applyFont="1" applyBorder="1" applyAlignment="1">
      <alignment horizontal="right" vertical="top" wrapText="1" readingOrder="2"/>
    </xf>
    <xf numFmtId="0" fontId="15" fillId="0" borderId="0" xfId="0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5" fillId="0" borderId="0" xfId="0" applyFont="1" applyAlignment="1">
      <alignment horizontal="right" vertical="top"/>
    </xf>
    <xf numFmtId="0" fontId="15" fillId="0" borderId="8" xfId="0" applyFont="1" applyBorder="1" applyAlignment="1">
      <alignment horizontal="right" vertical="top" readingOrder="2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32" fillId="0" borderId="15" xfId="0" applyFont="1" applyFill="1" applyBorder="1" applyAlignment="1">
      <alignment horizontal="left" vertical="top" indent="1"/>
    </xf>
    <xf numFmtId="0" fontId="32" fillId="0" borderId="9" xfId="0" applyFont="1" applyFill="1" applyBorder="1" applyAlignment="1">
      <alignment horizontal="left" vertical="top" indent="1"/>
    </xf>
    <xf numFmtId="0" fontId="14" fillId="0" borderId="6" xfId="0" applyFont="1" applyFill="1" applyBorder="1" applyAlignment="1">
      <alignment horizontal="center" vertical="center"/>
    </xf>
    <xf numFmtId="0" fontId="35" fillId="0" borderId="8" xfId="0" applyFont="1" applyBorder="1" applyAlignment="1">
      <alignment horizontal="right" vertical="center" readingOrder="2"/>
    </xf>
    <xf numFmtId="0" fontId="25" fillId="0" borderId="0" xfId="3" applyFont="1" applyBorder="1" applyAlignment="1">
      <alignment horizontal="left" vertical="top" readingOrder="1"/>
    </xf>
    <xf numFmtId="0" fontId="14" fillId="0" borderId="1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29" fillId="0" borderId="0" xfId="0" quotePrefix="1" applyFont="1" applyFill="1" applyAlignment="1">
      <alignment horizontal="center" vertical="center" wrapText="1"/>
    </xf>
    <xf numFmtId="0" fontId="29" fillId="0" borderId="0" xfId="0" quotePrefix="1" applyFont="1" applyFill="1" applyAlignment="1">
      <alignment horizontal="center" vertical="center"/>
    </xf>
    <xf numFmtId="0" fontId="30" fillId="0" borderId="0" xfId="0" quotePrefix="1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/>
    </xf>
    <xf numFmtId="0" fontId="50" fillId="2" borderId="1" xfId="0" applyFont="1" applyFill="1" applyBorder="1" applyAlignment="1">
      <alignment horizontal="center" vertical="center"/>
    </xf>
    <xf numFmtId="0" fontId="50" fillId="2" borderId="4" xfId="0" applyFont="1" applyFill="1" applyBorder="1" applyAlignment="1">
      <alignment horizontal="center" vertical="center"/>
    </xf>
    <xf numFmtId="0" fontId="50" fillId="2" borderId="7" xfId="0" applyFont="1" applyFill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/>
    </xf>
    <xf numFmtId="0" fontId="57" fillId="2" borderId="4" xfId="0" applyFont="1" applyFill="1" applyBorder="1" applyAlignment="1">
      <alignment horizontal="center" vertical="center"/>
    </xf>
    <xf numFmtId="0" fontId="57" fillId="2" borderId="7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left" vertical="top" wrapText="1" readingOrder="1"/>
    </xf>
    <xf numFmtId="0" fontId="64" fillId="0" borderId="8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7" fillId="2" borderId="4" xfId="0" applyFont="1" applyFill="1" applyBorder="1" applyAlignment="1">
      <alignment horizontal="center" vertical="top"/>
    </xf>
    <xf numFmtId="0" fontId="57" fillId="2" borderId="7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0" fillId="0" borderId="0" xfId="0" quotePrefix="1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64" fillId="0" borderId="8" xfId="0" applyFont="1" applyBorder="1" applyAlignment="1">
      <alignment horizontal="right" vertical="center" readingOrder="2"/>
    </xf>
    <xf numFmtId="0" fontId="32" fillId="0" borderId="14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 readingOrder="1"/>
    </xf>
    <xf numFmtId="0" fontId="51" fillId="0" borderId="0" xfId="0" applyFont="1" applyBorder="1" applyAlignment="1">
      <alignment horizontal="right" vertical="center" readingOrder="1"/>
    </xf>
    <xf numFmtId="0" fontId="50" fillId="0" borderId="1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50" fillId="0" borderId="8" xfId="0" applyFont="1" applyBorder="1" applyAlignment="1">
      <alignment horizontal="center" vertical="top" wrapText="1"/>
    </xf>
    <xf numFmtId="0" fontId="50" fillId="0" borderId="2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50" fillId="0" borderId="3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right" vertical="center" indent="1"/>
    </xf>
    <xf numFmtId="3" fontId="32" fillId="0" borderId="0" xfId="0" applyNumberFormat="1" applyFont="1" applyBorder="1" applyAlignment="1">
      <alignment horizontal="right" vertical="center"/>
    </xf>
  </cellXfs>
  <cellStyles count="9">
    <cellStyle name="Comma" xfId="1" builtinId="3"/>
    <cellStyle name="MS_Latin" xfId="2"/>
    <cellStyle name="Normal" xfId="0" builtinId="0"/>
    <cellStyle name="Normal_share-tcs-csr-tables" xfId="3"/>
    <cellStyle name="عادي_Book2" xfId="4"/>
    <cellStyle name="عملة [0]_Book2" xfId="5"/>
    <cellStyle name="عملة_Book2" xfId="6"/>
    <cellStyle name="فاصلة [0]_Book2" xfId="7"/>
    <cellStyle name="فاصلة_Book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H="1">
          <a:off x="7219950" y="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M43"/>
  <sheetViews>
    <sheetView view="pageBreakPreview" topLeftCell="A12" zoomScaleNormal="100" zoomScaleSheetLayoutView="100" workbookViewId="0">
      <selection activeCell="A16" sqref="A16"/>
    </sheetView>
  </sheetViews>
  <sheetFormatPr defaultRowHeight="12" customHeight="1" outlineLevelCol="1"/>
  <cols>
    <col min="1" max="1" width="15.140625" style="11" customWidth="1"/>
    <col min="2" max="2" width="10" style="3" customWidth="1"/>
    <col min="3" max="3" width="18.85546875" style="3" customWidth="1"/>
    <col min="4" max="4" width="14.42578125" style="3" customWidth="1"/>
    <col min="5" max="5" width="24.28515625" style="3" customWidth="1"/>
    <col min="6" max="6" width="14.5703125" style="3" customWidth="1"/>
    <col min="7" max="7" width="19.140625" style="3" customWidth="1"/>
    <col min="8" max="8" width="18.7109375" style="3" customWidth="1"/>
    <col min="9" max="9" width="12" style="8" customWidth="1"/>
    <col min="10" max="10" width="9.140625" style="3" customWidth="1" outlineLevel="1"/>
    <col min="11" max="16384" width="9.140625" style="3"/>
  </cols>
  <sheetData>
    <row r="1" spans="1:13" s="8" customFormat="1" ht="21.75" customHeight="1">
      <c r="A1" s="609" t="s">
        <v>313</v>
      </c>
      <c r="B1" s="609"/>
      <c r="C1" s="609"/>
      <c r="D1" s="609"/>
      <c r="E1" s="609"/>
      <c r="F1" s="609"/>
      <c r="G1" s="609"/>
      <c r="H1" s="609"/>
      <c r="I1" s="609"/>
    </row>
    <row r="2" spans="1:13" s="8" customFormat="1" ht="18.600000000000001" customHeight="1">
      <c r="A2" s="608" t="s">
        <v>314</v>
      </c>
      <c r="B2" s="608"/>
      <c r="C2" s="608"/>
      <c r="D2" s="608"/>
      <c r="E2" s="608"/>
      <c r="F2" s="608"/>
      <c r="G2" s="608"/>
      <c r="H2" s="608"/>
      <c r="I2" s="608"/>
    </row>
    <row r="3" spans="1:13" s="8" customFormat="1" ht="18.600000000000001" customHeight="1">
      <c r="A3" s="617" t="s">
        <v>318</v>
      </c>
      <c r="B3" s="617"/>
      <c r="C3" s="617"/>
      <c r="D3" s="617"/>
      <c r="E3" s="617"/>
      <c r="F3" s="617"/>
      <c r="G3" s="617"/>
      <c r="H3" s="617"/>
      <c r="I3" s="617"/>
      <c r="J3" s="120"/>
      <c r="K3" s="120"/>
      <c r="L3" s="120"/>
      <c r="M3" s="120"/>
    </row>
    <row r="4" spans="1:13" s="123" customFormat="1" ht="9.75" customHeight="1">
      <c r="A4" s="627"/>
      <c r="B4" s="627"/>
      <c r="C4" s="627"/>
      <c r="D4" s="627"/>
      <c r="E4" s="627"/>
      <c r="F4" s="627"/>
      <c r="G4" s="627"/>
      <c r="H4" s="627"/>
      <c r="I4" s="627"/>
    </row>
    <row r="5" spans="1:13" s="8" customFormat="1" ht="16.5" customHeight="1">
      <c r="A5" s="610" t="s">
        <v>112</v>
      </c>
      <c r="B5" s="615" t="s">
        <v>173</v>
      </c>
      <c r="C5" s="616"/>
      <c r="D5" s="125"/>
      <c r="E5" s="125"/>
      <c r="F5" s="125"/>
      <c r="G5" s="126" t="s">
        <v>167</v>
      </c>
      <c r="H5" s="613" t="s">
        <v>179</v>
      </c>
      <c r="I5" s="625" t="s">
        <v>104</v>
      </c>
    </row>
    <row r="6" spans="1:13" s="8" customFormat="1" ht="21.75" customHeight="1">
      <c r="A6" s="611"/>
      <c r="B6" s="596" t="s">
        <v>262</v>
      </c>
      <c r="C6" s="597"/>
      <c r="D6" s="623" t="s">
        <v>69</v>
      </c>
      <c r="E6" s="624"/>
      <c r="F6" s="623" t="s">
        <v>70</v>
      </c>
      <c r="G6" s="624"/>
      <c r="H6" s="614"/>
      <c r="I6" s="626"/>
    </row>
    <row r="7" spans="1:13" s="11" customFormat="1" ht="24.75" customHeight="1">
      <c r="A7" s="611"/>
      <c r="B7" s="604" t="s">
        <v>263</v>
      </c>
      <c r="C7" s="605"/>
      <c r="D7" s="598" t="s">
        <v>175</v>
      </c>
      <c r="E7" s="599"/>
      <c r="F7" s="598" t="s">
        <v>174</v>
      </c>
      <c r="G7" s="599"/>
      <c r="H7" s="618" t="s">
        <v>248</v>
      </c>
      <c r="I7" s="626"/>
    </row>
    <row r="8" spans="1:13" s="8" customFormat="1" ht="27" customHeight="1">
      <c r="A8" s="611"/>
      <c r="B8" s="441" t="s">
        <v>276</v>
      </c>
      <c r="C8" s="440" t="s">
        <v>275</v>
      </c>
      <c r="D8" s="441" t="s">
        <v>276</v>
      </c>
      <c r="E8" s="440" t="s">
        <v>275</v>
      </c>
      <c r="F8" s="441" t="s">
        <v>276</v>
      </c>
      <c r="G8" s="440" t="s">
        <v>274</v>
      </c>
      <c r="H8" s="618"/>
      <c r="I8" s="626"/>
    </row>
    <row r="9" spans="1:13" s="11" customFormat="1" ht="51" customHeight="1">
      <c r="A9" s="611"/>
      <c r="B9" s="340" t="s">
        <v>277</v>
      </c>
      <c r="C9" s="341" t="s">
        <v>278</v>
      </c>
      <c r="D9" s="340" t="s">
        <v>277</v>
      </c>
      <c r="E9" s="341" t="s">
        <v>278</v>
      </c>
      <c r="F9" s="340" t="s">
        <v>277</v>
      </c>
      <c r="G9" s="341" t="s">
        <v>278</v>
      </c>
      <c r="H9" s="618"/>
      <c r="I9" s="626"/>
    </row>
    <row r="10" spans="1:13" s="11" customFormat="1" ht="1.5" hidden="1" customHeight="1">
      <c r="A10" s="90"/>
      <c r="B10" s="92"/>
      <c r="C10" s="93"/>
      <c r="D10" s="92"/>
      <c r="E10" s="93"/>
      <c r="F10" s="92"/>
      <c r="G10" s="93"/>
      <c r="H10" s="124"/>
      <c r="I10" s="90"/>
    </row>
    <row r="11" spans="1:13" s="11" customFormat="1" ht="3.75" hidden="1" customHeight="1">
      <c r="A11" s="94"/>
      <c r="B11" s="95"/>
      <c r="C11" s="96"/>
      <c r="D11" s="95"/>
      <c r="E11" s="96"/>
      <c r="F11" s="95"/>
      <c r="G11" s="96"/>
      <c r="H11" s="91"/>
      <c r="I11" s="94"/>
    </row>
    <row r="12" spans="1:13" ht="16.5" customHeight="1">
      <c r="A12" s="198" t="s">
        <v>304</v>
      </c>
      <c r="B12" s="457"/>
      <c r="C12" s="97"/>
      <c r="D12" s="97"/>
      <c r="E12" s="97"/>
      <c r="F12" s="97"/>
      <c r="G12" s="97"/>
      <c r="H12" s="98"/>
      <c r="I12" s="282" t="s">
        <v>303</v>
      </c>
    </row>
    <row r="13" spans="1:13" s="19" customFormat="1" ht="16.5" customHeight="1">
      <c r="A13" s="191">
        <v>2008</v>
      </c>
      <c r="B13" s="285">
        <v>69.2</v>
      </c>
      <c r="C13" s="286">
        <v>65.400000000000006</v>
      </c>
      <c r="D13" s="287">
        <v>22.9</v>
      </c>
      <c r="E13" s="286">
        <v>23.8</v>
      </c>
      <c r="F13" s="286">
        <v>41.8</v>
      </c>
      <c r="G13" s="286">
        <v>46.9</v>
      </c>
      <c r="H13" s="298">
        <v>5.2</v>
      </c>
      <c r="I13" s="246">
        <v>2008</v>
      </c>
    </row>
    <row r="14" spans="1:13" s="19" customFormat="1" ht="16.5" customHeight="1">
      <c r="A14" s="191">
        <v>2009</v>
      </c>
      <c r="B14" s="285">
        <v>70</v>
      </c>
      <c r="C14" s="286">
        <v>69.2</v>
      </c>
      <c r="D14" s="286">
        <v>22.7</v>
      </c>
      <c r="E14" s="286">
        <v>23.7</v>
      </c>
      <c r="F14" s="286">
        <v>41.7</v>
      </c>
      <c r="G14" s="286">
        <v>46.9</v>
      </c>
      <c r="H14" s="298">
        <v>5.9</v>
      </c>
      <c r="I14" s="246">
        <v>2009</v>
      </c>
    </row>
    <row r="15" spans="1:13" s="19" customFormat="1" ht="16.5" customHeight="1">
      <c r="A15" s="191">
        <v>2010</v>
      </c>
      <c r="B15" s="285">
        <v>70</v>
      </c>
      <c r="C15" s="286">
        <v>58.4</v>
      </c>
      <c r="D15" s="286">
        <v>22.5</v>
      </c>
      <c r="E15" s="286">
        <v>23.8</v>
      </c>
      <c r="F15" s="286">
        <v>42</v>
      </c>
      <c r="G15" s="286">
        <v>47.6</v>
      </c>
      <c r="H15" s="298">
        <v>5.9</v>
      </c>
      <c r="I15" s="246">
        <v>2010</v>
      </c>
    </row>
    <row r="16" spans="1:13" s="19" customFormat="1" ht="16.5" customHeight="1">
      <c r="A16" s="191">
        <v>2011</v>
      </c>
      <c r="B16" s="285">
        <v>70</v>
      </c>
      <c r="C16" s="286">
        <v>57.7</v>
      </c>
      <c r="D16" s="286">
        <v>22.7</v>
      </c>
      <c r="E16" s="286">
        <v>23.2</v>
      </c>
      <c r="F16" s="286">
        <v>41.5</v>
      </c>
      <c r="G16" s="286">
        <v>46.9</v>
      </c>
      <c r="H16" s="298">
        <v>6</v>
      </c>
      <c r="I16" s="246">
        <v>2011</v>
      </c>
    </row>
    <row r="17" spans="1:13" s="19" customFormat="1" ht="16.5" customHeight="1">
      <c r="A17" s="191">
        <v>2012</v>
      </c>
      <c r="B17" s="285">
        <v>70</v>
      </c>
      <c r="C17" s="286">
        <v>57.7</v>
      </c>
      <c r="D17" s="286">
        <v>22.7</v>
      </c>
      <c r="E17" s="286">
        <v>22.8</v>
      </c>
      <c r="F17" s="286">
        <v>41.3</v>
      </c>
      <c r="G17" s="286">
        <v>45.3</v>
      </c>
      <c r="H17" s="298">
        <v>6.5</v>
      </c>
      <c r="I17" s="246">
        <v>2012</v>
      </c>
    </row>
    <row r="18" spans="1:13" s="19" customFormat="1" ht="16.5" customHeight="1">
      <c r="A18" s="189" t="s">
        <v>113</v>
      </c>
      <c r="B18" s="285"/>
      <c r="C18" s="286"/>
      <c r="D18" s="286"/>
      <c r="E18" s="286"/>
      <c r="F18" s="286"/>
      <c r="G18" s="286"/>
      <c r="H18" s="298"/>
      <c r="I18" s="283" t="s">
        <v>62</v>
      </c>
    </row>
    <row r="19" spans="1:13" s="19" customFormat="1" ht="16.5" customHeight="1">
      <c r="A19" s="280">
        <v>2008</v>
      </c>
      <c r="B19" s="285">
        <v>73.099999999999994</v>
      </c>
      <c r="C19" s="286">
        <v>76.900000000000006</v>
      </c>
      <c r="D19" s="286">
        <v>22.3</v>
      </c>
      <c r="E19" s="286">
        <v>23.8</v>
      </c>
      <c r="F19" s="286">
        <v>42.2</v>
      </c>
      <c r="G19" s="286">
        <v>48</v>
      </c>
      <c r="H19" s="298">
        <v>5.2</v>
      </c>
      <c r="I19" s="246">
        <v>2008</v>
      </c>
    </row>
    <row r="20" spans="1:13" s="19" customFormat="1" ht="16.5" customHeight="1">
      <c r="A20" s="280">
        <v>2009</v>
      </c>
      <c r="B20" s="285">
        <v>76.900000000000006</v>
      </c>
      <c r="C20" s="286">
        <v>76.900000000000006</v>
      </c>
      <c r="D20" s="286">
        <v>22.4</v>
      </c>
      <c r="E20" s="286">
        <v>24</v>
      </c>
      <c r="F20" s="286">
        <v>42.5</v>
      </c>
      <c r="G20" s="286">
        <v>46.2</v>
      </c>
      <c r="H20" s="298">
        <v>6</v>
      </c>
      <c r="I20" s="246">
        <v>2009</v>
      </c>
    </row>
    <row r="21" spans="1:13" s="19" customFormat="1" ht="16.5" customHeight="1">
      <c r="A21" s="280">
        <v>2010</v>
      </c>
      <c r="B21" s="285">
        <v>76.900000000000006</v>
      </c>
      <c r="C21" s="290">
        <v>90</v>
      </c>
      <c r="D21" s="290">
        <v>22.2</v>
      </c>
      <c r="E21" s="290">
        <v>23.6</v>
      </c>
      <c r="F21" s="290">
        <v>43.3</v>
      </c>
      <c r="G21" s="290">
        <v>45.9</v>
      </c>
      <c r="H21" s="298">
        <v>5.7</v>
      </c>
      <c r="I21" s="246">
        <v>2010</v>
      </c>
    </row>
    <row r="22" spans="1:13" s="19" customFormat="1" ht="16.5" customHeight="1">
      <c r="A22" s="280">
        <v>2011</v>
      </c>
      <c r="B22" s="456">
        <v>76.900000000000006</v>
      </c>
      <c r="C22" s="290">
        <v>76.900000000000006</v>
      </c>
      <c r="D22" s="290">
        <v>22.4</v>
      </c>
      <c r="E22" s="290">
        <v>24</v>
      </c>
      <c r="F22" s="290">
        <v>43.1</v>
      </c>
      <c r="G22" s="290">
        <v>48.1</v>
      </c>
      <c r="H22" s="298">
        <v>5.3</v>
      </c>
      <c r="I22" s="246">
        <v>2011</v>
      </c>
    </row>
    <row r="23" spans="1:13" ht="16.5" customHeight="1">
      <c r="A23" s="281">
        <v>2012</v>
      </c>
      <c r="B23" s="288">
        <v>76.900000000000006</v>
      </c>
      <c r="C23" s="289">
        <v>80</v>
      </c>
      <c r="D23" s="289">
        <v>22.2</v>
      </c>
      <c r="E23" s="289">
        <v>23</v>
      </c>
      <c r="F23" s="289">
        <v>43.3</v>
      </c>
      <c r="G23" s="289">
        <v>47.2</v>
      </c>
      <c r="H23" s="299">
        <v>5.6</v>
      </c>
      <c r="I23" s="284">
        <v>2012</v>
      </c>
    </row>
    <row r="24" spans="1:13" ht="15.75" customHeight="1">
      <c r="A24" s="113"/>
      <c r="B24" s="99"/>
      <c r="C24" s="103"/>
      <c r="D24" s="99"/>
      <c r="E24" s="100"/>
      <c r="F24" s="99"/>
      <c r="G24" s="103"/>
      <c r="H24" s="101"/>
      <c r="I24" s="108"/>
    </row>
    <row r="25" spans="1:13" s="65" customFormat="1" ht="18.600000000000001" customHeight="1">
      <c r="A25" s="609" t="s">
        <v>319</v>
      </c>
      <c r="B25" s="609"/>
      <c r="C25" s="609"/>
      <c r="D25" s="609"/>
      <c r="E25" s="609"/>
      <c r="F25" s="609"/>
      <c r="G25" s="609"/>
      <c r="H25" s="609"/>
      <c r="I25" s="609"/>
    </row>
    <row r="26" spans="1:13" ht="18.600000000000001" customHeight="1">
      <c r="A26" s="608" t="s">
        <v>315</v>
      </c>
      <c r="B26" s="608"/>
      <c r="C26" s="608"/>
      <c r="D26" s="608"/>
      <c r="E26" s="608"/>
      <c r="F26" s="608"/>
      <c r="G26" s="608"/>
      <c r="H26" s="608"/>
      <c r="I26" s="608"/>
    </row>
    <row r="27" spans="1:13" ht="18.600000000000001" customHeight="1">
      <c r="A27" s="617" t="s">
        <v>318</v>
      </c>
      <c r="B27" s="617"/>
      <c r="C27" s="617"/>
      <c r="D27" s="617"/>
      <c r="E27" s="617"/>
      <c r="F27" s="617"/>
      <c r="G27" s="617"/>
      <c r="H27" s="617"/>
      <c r="I27" s="617"/>
      <c r="J27" s="120"/>
      <c r="K27" s="120"/>
      <c r="L27" s="120"/>
      <c r="M27" s="120"/>
    </row>
    <row r="28" spans="1:13" s="122" customFormat="1" ht="5.25" customHeight="1"/>
    <row r="29" spans="1:13" s="8" customFormat="1" ht="16.5" customHeight="1">
      <c r="A29" s="610" t="s">
        <v>112</v>
      </c>
      <c r="B29" s="615" t="s">
        <v>173</v>
      </c>
      <c r="C29" s="616"/>
      <c r="D29" s="125"/>
      <c r="E29" s="125"/>
      <c r="F29" s="125"/>
      <c r="G29" s="126" t="s">
        <v>167</v>
      </c>
      <c r="H29" s="613" t="s">
        <v>179</v>
      </c>
      <c r="I29" s="620" t="s">
        <v>104</v>
      </c>
    </row>
    <row r="30" spans="1:13" s="8" customFormat="1" ht="22.5" customHeight="1">
      <c r="A30" s="611"/>
      <c r="B30" s="596" t="s">
        <v>262</v>
      </c>
      <c r="C30" s="597"/>
      <c r="D30" s="623" t="s">
        <v>69</v>
      </c>
      <c r="E30" s="624"/>
      <c r="F30" s="623" t="s">
        <v>70</v>
      </c>
      <c r="G30" s="624"/>
      <c r="H30" s="614"/>
      <c r="I30" s="621"/>
    </row>
    <row r="31" spans="1:13" s="10" customFormat="1" ht="16.5" customHeight="1">
      <c r="A31" s="611"/>
      <c r="B31" s="604" t="s">
        <v>263</v>
      </c>
      <c r="C31" s="605"/>
      <c r="D31" s="598" t="s">
        <v>175</v>
      </c>
      <c r="E31" s="599"/>
      <c r="F31" s="598" t="s">
        <v>174</v>
      </c>
      <c r="G31" s="599"/>
      <c r="H31" s="618" t="s">
        <v>248</v>
      </c>
      <c r="I31" s="621"/>
    </row>
    <row r="32" spans="1:13" s="8" customFormat="1" ht="22.5" customHeight="1">
      <c r="A32" s="611"/>
      <c r="B32" s="349" t="s">
        <v>177</v>
      </c>
      <c r="C32" s="350" t="s">
        <v>178</v>
      </c>
      <c r="D32" s="349" t="s">
        <v>177</v>
      </c>
      <c r="E32" s="350" t="s">
        <v>178</v>
      </c>
      <c r="F32" s="349" t="s">
        <v>177</v>
      </c>
      <c r="G32" s="350" t="s">
        <v>176</v>
      </c>
      <c r="H32" s="618"/>
      <c r="I32" s="621"/>
    </row>
    <row r="33" spans="1:9" s="11" customFormat="1" ht="48" customHeight="1">
      <c r="A33" s="612"/>
      <c r="B33" s="340" t="s">
        <v>277</v>
      </c>
      <c r="C33" s="341" t="s">
        <v>278</v>
      </c>
      <c r="D33" s="340" t="s">
        <v>277</v>
      </c>
      <c r="E33" s="341" t="s">
        <v>278</v>
      </c>
      <c r="F33" s="340" t="s">
        <v>277</v>
      </c>
      <c r="G33" s="341" t="s">
        <v>278</v>
      </c>
      <c r="H33" s="619"/>
      <c r="I33" s="622"/>
    </row>
    <row r="34" spans="1:9" s="302" customFormat="1" ht="16.5" customHeight="1">
      <c r="A34" s="198" t="s">
        <v>114</v>
      </c>
      <c r="B34" s="261"/>
      <c r="C34" s="261"/>
      <c r="D34" s="261"/>
      <c r="E34" s="261"/>
      <c r="F34" s="261"/>
      <c r="G34" s="261"/>
      <c r="H34" s="300"/>
      <c r="I34" s="301" t="s">
        <v>52</v>
      </c>
    </row>
    <row r="35" spans="1:9" s="302" customFormat="1" ht="16.5" customHeight="1">
      <c r="A35" s="191">
        <v>2008</v>
      </c>
      <c r="B35" s="290">
        <v>57.7</v>
      </c>
      <c r="C35" s="290">
        <v>36.4</v>
      </c>
      <c r="D35" s="290">
        <v>24.7</v>
      </c>
      <c r="E35" s="290">
        <v>23.8</v>
      </c>
      <c r="F35" s="290">
        <v>40.799999999999997</v>
      </c>
      <c r="G35" s="290">
        <v>44.8</v>
      </c>
      <c r="H35" s="290">
        <v>5.2</v>
      </c>
      <c r="I35" s="246">
        <v>2008</v>
      </c>
    </row>
    <row r="36" spans="1:9" s="302" customFormat="1" ht="16.5" customHeight="1">
      <c r="A36" s="191">
        <v>2009</v>
      </c>
      <c r="B36" s="290">
        <v>57.7</v>
      </c>
      <c r="C36" s="290">
        <v>40</v>
      </c>
      <c r="D36" s="290">
        <v>23.6</v>
      </c>
      <c r="E36" s="290">
        <v>23</v>
      </c>
      <c r="F36" s="290">
        <v>39.4</v>
      </c>
      <c r="G36" s="290">
        <v>48.3</v>
      </c>
      <c r="H36" s="298">
        <v>5.7</v>
      </c>
      <c r="I36" s="246">
        <v>2009</v>
      </c>
    </row>
    <row r="37" spans="1:9" s="302" customFormat="1" ht="16.5" customHeight="1">
      <c r="A37" s="191">
        <v>2010</v>
      </c>
      <c r="B37" s="290">
        <v>46.2</v>
      </c>
      <c r="C37" s="290">
        <v>30</v>
      </c>
      <c r="D37" s="290">
        <v>23.4</v>
      </c>
      <c r="E37" s="290">
        <v>23.9</v>
      </c>
      <c r="F37" s="290">
        <v>38.799999999999997</v>
      </c>
      <c r="G37" s="290">
        <v>49.7</v>
      </c>
      <c r="H37" s="298">
        <v>6.6</v>
      </c>
      <c r="I37" s="246">
        <v>2010</v>
      </c>
    </row>
    <row r="38" spans="1:9" s="302" customFormat="1" ht="16.5" customHeight="1">
      <c r="A38" s="191">
        <v>2011</v>
      </c>
      <c r="B38" s="290">
        <v>50</v>
      </c>
      <c r="C38" s="290">
        <v>30</v>
      </c>
      <c r="D38" s="290">
        <v>23.4</v>
      </c>
      <c r="E38" s="290">
        <v>22.1</v>
      </c>
      <c r="F38" s="290">
        <v>37.9</v>
      </c>
      <c r="G38" s="290">
        <v>45.2</v>
      </c>
      <c r="H38" s="298">
        <v>7.6</v>
      </c>
      <c r="I38" s="246">
        <v>2011</v>
      </c>
    </row>
    <row r="39" spans="1:9" s="303" customFormat="1" ht="16.5" customHeight="1">
      <c r="A39" s="229">
        <v>2012</v>
      </c>
      <c r="B39" s="289">
        <v>50</v>
      </c>
      <c r="C39" s="289">
        <v>34.6</v>
      </c>
      <c r="D39" s="289">
        <v>23.6</v>
      </c>
      <c r="E39" s="289">
        <v>22.5</v>
      </c>
      <c r="F39" s="289">
        <v>37.1</v>
      </c>
      <c r="G39" s="289">
        <v>43</v>
      </c>
      <c r="H39" s="299">
        <v>8.4</v>
      </c>
      <c r="I39" s="284">
        <v>2012</v>
      </c>
    </row>
    <row r="40" spans="1:9" s="64" customFormat="1" ht="16.5" customHeight="1">
      <c r="A40" s="113" t="s">
        <v>261</v>
      </c>
      <c r="B40" s="99"/>
      <c r="C40" s="103"/>
      <c r="D40" s="99"/>
      <c r="E40" s="100"/>
      <c r="F40" s="99"/>
      <c r="G40" s="103"/>
      <c r="H40" s="429"/>
      <c r="I40" s="430" t="s">
        <v>260</v>
      </c>
    </row>
    <row r="41" spans="1:9" s="64" customFormat="1" ht="16.5" customHeight="1">
      <c r="A41" s="130" t="s">
        <v>321</v>
      </c>
      <c r="B41" s="127"/>
      <c r="C41" s="127"/>
      <c r="D41" s="128"/>
      <c r="E41" s="129"/>
      <c r="F41" s="600" t="s">
        <v>385</v>
      </c>
      <c r="G41" s="601"/>
      <c r="H41" s="601"/>
      <c r="I41" s="601"/>
    </row>
    <row r="42" spans="1:9" s="64" customFormat="1" ht="16.5" customHeight="1">
      <c r="A42" s="606" t="s">
        <v>322</v>
      </c>
      <c r="B42" s="606"/>
      <c r="C42" s="606"/>
      <c r="D42" s="607"/>
      <c r="E42" s="84"/>
      <c r="F42" s="594" t="s">
        <v>323</v>
      </c>
      <c r="G42" s="595"/>
      <c r="H42" s="595"/>
      <c r="I42" s="595"/>
    </row>
    <row r="43" spans="1:9" ht="16.5" customHeight="1">
      <c r="A43" s="593" t="s">
        <v>320</v>
      </c>
      <c r="B43" s="593"/>
      <c r="C43" s="593"/>
      <c r="D43" s="593"/>
      <c r="E43" s="593"/>
      <c r="F43" s="602" t="s">
        <v>387</v>
      </c>
      <c r="G43" s="603"/>
      <c r="H43" s="603"/>
      <c r="I43" s="603"/>
    </row>
  </sheetData>
  <mergeCells count="34">
    <mergeCell ref="A1:I1"/>
    <mergeCell ref="H7:H9"/>
    <mergeCell ref="H5:H6"/>
    <mergeCell ref="A5:A9"/>
    <mergeCell ref="I5:I9"/>
    <mergeCell ref="B5:C5"/>
    <mergeCell ref="A2:I2"/>
    <mergeCell ref="F7:G7"/>
    <mergeCell ref="A3:I3"/>
    <mergeCell ref="A4:I4"/>
    <mergeCell ref="D6:E6"/>
    <mergeCell ref="F6:G6"/>
    <mergeCell ref="B6:C6"/>
    <mergeCell ref="B7:C7"/>
    <mergeCell ref="D7:E7"/>
    <mergeCell ref="A26:I26"/>
    <mergeCell ref="A25:I25"/>
    <mergeCell ref="A29:A33"/>
    <mergeCell ref="H29:H30"/>
    <mergeCell ref="B29:C29"/>
    <mergeCell ref="A27:I27"/>
    <mergeCell ref="H31:H33"/>
    <mergeCell ref="D31:E31"/>
    <mergeCell ref="I29:I33"/>
    <mergeCell ref="F30:G30"/>
    <mergeCell ref="D30:E30"/>
    <mergeCell ref="A43:E43"/>
    <mergeCell ref="F42:I42"/>
    <mergeCell ref="B30:C30"/>
    <mergeCell ref="F31:G31"/>
    <mergeCell ref="F41:I41"/>
    <mergeCell ref="F43:I43"/>
    <mergeCell ref="B31:C31"/>
    <mergeCell ref="A42:D42"/>
  </mergeCells>
  <phoneticPr fontId="18" type="noConversion"/>
  <printOptions horizontalCentered="1"/>
  <pageMargins left="0.27559055118110237" right="0.59055118110236227" top="0.78740157480314965" bottom="0.59055118110236227" header="0.39370078740157483" footer="0.39370078740157483"/>
  <pageSetup paperSize="9" scale="95" firstPageNumber="53" orientation="landscape" useFirstPageNumber="1" r:id="rId1"/>
  <headerFooter differentFirst="1" alignWithMargins="0">
    <oddHeader>&amp;L&amp;8PCBS:Transportaion and Communication Statistics 2012&amp;R&amp;"Simplified Arabic,Regular"&amp;1&amp;K00+000م &amp;8&amp;K000000PCBS:  احصاءات النقل والاتصالات 2012</oddHeader>
    <oddFooter>&amp;C42</oddFooter>
    <firstHeader>&amp;L&amp;8PCBS:Transportaion and Communication Statistics 2012&amp;R&amp;"Simplified Arabic,Regular"&amp;1&amp;K00+000م &amp;8&amp;K000000PCBS:  احصاءات النقل والاتصالات 2012</firstHeader>
    <firstFooter>&amp;C41</firstFooter>
  </headerFooter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/>
  <dimension ref="A1:M31"/>
  <sheetViews>
    <sheetView view="pageBreakPreview" zoomScale="93" zoomScaleNormal="100" zoomScaleSheetLayoutView="93" workbookViewId="0">
      <selection activeCell="G15" sqref="G15"/>
    </sheetView>
  </sheetViews>
  <sheetFormatPr defaultRowHeight="12" customHeight="1"/>
  <cols>
    <col min="1" max="1" width="12.5703125" style="11" customWidth="1"/>
    <col min="2" max="2" width="9.7109375" style="11" customWidth="1"/>
    <col min="3" max="3" width="8.7109375" style="11" customWidth="1"/>
    <col min="4" max="4" width="11.42578125" style="11" customWidth="1"/>
    <col min="5" max="5" width="8.140625" style="11" customWidth="1"/>
    <col min="6" max="6" width="10.7109375" style="11" customWidth="1"/>
    <col min="7" max="7" width="10.5703125" style="11" customWidth="1"/>
    <col min="8" max="8" width="7.5703125" style="11" customWidth="1"/>
    <col min="9" max="9" width="7.85546875" style="11" customWidth="1"/>
    <col min="10" max="10" width="10.7109375" style="11" customWidth="1"/>
    <col min="11" max="11" width="8" style="11" customWidth="1"/>
    <col min="12" max="12" width="11.140625" style="11" customWidth="1"/>
    <col min="13" max="13" width="10.5703125" style="8" customWidth="1"/>
    <col min="14" max="16384" width="9.140625" style="3"/>
  </cols>
  <sheetData>
    <row r="1" spans="1:13" s="8" customFormat="1" ht="18" customHeight="1">
      <c r="A1" s="628" t="s">
        <v>389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</row>
    <row r="2" spans="1:13" ht="19.5" customHeight="1">
      <c r="A2" s="608" t="s">
        <v>390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23" customFormat="1" ht="3" customHeight="1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s="8" customFormat="1" ht="23.25" customHeight="1">
      <c r="A4" s="631" t="s">
        <v>324</v>
      </c>
      <c r="B4" s="342" t="s">
        <v>16</v>
      </c>
      <c r="C4" s="182" t="s">
        <v>183</v>
      </c>
      <c r="D4" s="343" t="s">
        <v>93</v>
      </c>
      <c r="E4" s="544" t="s">
        <v>46</v>
      </c>
      <c r="F4" s="343" t="s">
        <v>86</v>
      </c>
      <c r="G4" s="343" t="s">
        <v>92</v>
      </c>
      <c r="H4" s="566" t="s">
        <v>181</v>
      </c>
      <c r="I4" s="566" t="s">
        <v>180</v>
      </c>
      <c r="J4" s="343" t="s">
        <v>91</v>
      </c>
      <c r="K4" s="544" t="s">
        <v>244</v>
      </c>
      <c r="L4" s="344" t="s">
        <v>89</v>
      </c>
      <c r="M4" s="625" t="s">
        <v>391</v>
      </c>
    </row>
    <row r="5" spans="1:13" s="12" customFormat="1" ht="38.25" customHeight="1">
      <c r="A5" s="632"/>
      <c r="B5" s="543" t="s">
        <v>15</v>
      </c>
      <c r="C5" s="506" t="s">
        <v>182</v>
      </c>
      <c r="D5" s="542" t="s">
        <v>103</v>
      </c>
      <c r="E5" s="542" t="s">
        <v>100</v>
      </c>
      <c r="F5" s="542" t="s">
        <v>99</v>
      </c>
      <c r="G5" s="542" t="s">
        <v>98</v>
      </c>
      <c r="H5" s="542" t="s">
        <v>163</v>
      </c>
      <c r="I5" s="542" t="s">
        <v>164</v>
      </c>
      <c r="J5" s="542" t="s">
        <v>97</v>
      </c>
      <c r="K5" s="542" t="s">
        <v>47</v>
      </c>
      <c r="L5" s="545" t="s">
        <v>96</v>
      </c>
      <c r="M5" s="626"/>
    </row>
    <row r="6" spans="1:13" s="65" customFormat="1" ht="21.75" customHeight="1">
      <c r="A6" s="232" t="s">
        <v>304</v>
      </c>
      <c r="B6" s="155">
        <v>217007</v>
      </c>
      <c r="C6" s="155">
        <v>2790</v>
      </c>
      <c r="D6" s="155">
        <v>34269</v>
      </c>
      <c r="E6" s="155">
        <v>824</v>
      </c>
      <c r="F6" s="155">
        <v>936</v>
      </c>
      <c r="G6" s="155">
        <v>1824</v>
      </c>
      <c r="H6" s="155">
        <v>1170</v>
      </c>
      <c r="I6" s="155">
        <v>1144</v>
      </c>
      <c r="J6" s="155">
        <v>17080</v>
      </c>
      <c r="K6" s="155">
        <v>11501</v>
      </c>
      <c r="L6" s="155">
        <v>145469</v>
      </c>
      <c r="M6" s="556" t="s">
        <v>303</v>
      </c>
    </row>
    <row r="7" spans="1:13" s="65" customFormat="1" ht="16.5" customHeight="1">
      <c r="A7" s="553" t="s">
        <v>255</v>
      </c>
      <c r="B7" s="579">
        <v>144121</v>
      </c>
      <c r="C7" s="135">
        <v>846</v>
      </c>
      <c r="D7" s="135">
        <v>23178</v>
      </c>
      <c r="E7" s="135">
        <v>267</v>
      </c>
      <c r="F7" s="135">
        <v>773</v>
      </c>
      <c r="G7" s="135">
        <v>1219</v>
      </c>
      <c r="H7" s="135">
        <v>881</v>
      </c>
      <c r="I7" s="135">
        <v>783</v>
      </c>
      <c r="J7" s="135">
        <v>345</v>
      </c>
      <c r="K7" s="135">
        <v>9341</v>
      </c>
      <c r="L7" s="136">
        <v>106488</v>
      </c>
      <c r="M7" s="583" t="s">
        <v>253</v>
      </c>
    </row>
    <row r="8" spans="1:13" s="65" customFormat="1" ht="16.5" customHeight="1">
      <c r="A8" s="585" t="s">
        <v>114</v>
      </c>
      <c r="B8" s="580">
        <v>72886</v>
      </c>
      <c r="C8" s="581">
        <v>1944</v>
      </c>
      <c r="D8" s="581">
        <v>11091</v>
      </c>
      <c r="E8" s="581">
        <v>557</v>
      </c>
      <c r="F8" s="581">
        <v>163</v>
      </c>
      <c r="G8" s="581">
        <v>605</v>
      </c>
      <c r="H8" s="581">
        <v>289</v>
      </c>
      <c r="I8" s="581">
        <v>361</v>
      </c>
      <c r="J8" s="581">
        <v>16735</v>
      </c>
      <c r="K8" s="581">
        <v>2160</v>
      </c>
      <c r="L8" s="582">
        <v>38981</v>
      </c>
      <c r="M8" s="584" t="s">
        <v>52</v>
      </c>
    </row>
    <row r="9" spans="1:13" ht="16.5" customHeight="1">
      <c r="A9" s="633" t="s">
        <v>243</v>
      </c>
      <c r="B9" s="633"/>
      <c r="C9" s="633"/>
      <c r="D9" s="633"/>
      <c r="E9" s="633"/>
      <c r="F9" s="633"/>
      <c r="G9" s="292"/>
      <c r="H9" s="291"/>
      <c r="I9" s="291"/>
      <c r="J9" s="291"/>
      <c r="K9" s="291"/>
      <c r="L9" s="291"/>
      <c r="M9" s="292" t="s">
        <v>246</v>
      </c>
    </row>
    <row r="10" spans="1:13" s="62" customFormat="1" ht="18.600000000000001" customHeight="1">
      <c r="A10" s="593" t="s">
        <v>298</v>
      </c>
      <c r="B10" s="593"/>
      <c r="C10" s="593"/>
      <c r="D10" s="593"/>
      <c r="E10" s="86"/>
      <c r="F10" s="86"/>
      <c r="G10" s="121"/>
      <c r="H10" s="121"/>
      <c r="I10" s="121"/>
      <c r="J10" s="594" t="s">
        <v>297</v>
      </c>
      <c r="K10" s="595"/>
      <c r="L10" s="595"/>
      <c r="M10" s="595"/>
    </row>
    <row r="11" spans="1:13" ht="18.600000000000001" customHeight="1">
      <c r="A11" s="87"/>
      <c r="B11" s="86"/>
      <c r="C11" s="86"/>
      <c r="D11" s="66"/>
      <c r="E11" s="13"/>
      <c r="F11" s="13"/>
      <c r="G11" s="13"/>
      <c r="H11" s="13"/>
      <c r="I11" s="10"/>
      <c r="J11" s="10"/>
      <c r="K11" s="629"/>
      <c r="L11" s="629"/>
      <c r="M11" s="629"/>
    </row>
    <row r="12" spans="1:13" ht="12" customHeight="1">
      <c r="A12" s="88"/>
      <c r="B12" s="88"/>
      <c r="C12" s="88"/>
      <c r="D12" s="88"/>
      <c r="E12" s="88"/>
      <c r="F12" s="81"/>
      <c r="G12" s="630"/>
      <c r="H12" s="630"/>
      <c r="I12" s="630"/>
      <c r="J12" s="630"/>
      <c r="K12" s="630"/>
      <c r="L12" s="630"/>
      <c r="M12" s="630"/>
    </row>
    <row r="13" spans="1:13" ht="12" customHeight="1">
      <c r="B13" s="13"/>
      <c r="C13" s="13"/>
      <c r="D13" s="13"/>
      <c r="E13" s="13"/>
      <c r="F13" s="13"/>
      <c r="G13" s="13"/>
    </row>
    <row r="14" spans="1:13" ht="12" customHeight="1">
      <c r="C14" s="13"/>
      <c r="D14" s="13"/>
      <c r="E14" s="13"/>
      <c r="F14" s="13"/>
      <c r="G14" s="13"/>
      <c r="K14" s="8"/>
      <c r="L14" s="3"/>
      <c r="M14" s="3"/>
    </row>
    <row r="15" spans="1:13" ht="12" customHeight="1">
      <c r="B15" s="30"/>
      <c r="C15" s="21"/>
      <c r="D15" s="27"/>
      <c r="E15" s="13"/>
      <c r="F15" s="13"/>
      <c r="G15" s="3"/>
      <c r="H15" s="21"/>
      <c r="I15" s="3"/>
      <c r="J15" s="13"/>
      <c r="K15" s="13"/>
      <c r="L15" s="8"/>
      <c r="M15" s="3"/>
    </row>
    <row r="16" spans="1:13" ht="12" customHeight="1">
      <c r="A16" s="3"/>
      <c r="B16" s="23"/>
      <c r="C16" s="21"/>
      <c r="D16" s="27"/>
      <c r="E16" s="13"/>
      <c r="F16" s="13"/>
      <c r="G16" s="28"/>
      <c r="H16" s="6"/>
      <c r="I16" s="3"/>
      <c r="J16" s="13"/>
      <c r="K16" s="13"/>
      <c r="L16" s="8"/>
      <c r="M16" s="3"/>
    </row>
    <row r="17" spans="1:13" ht="12" customHeight="1">
      <c r="A17" s="3"/>
      <c r="B17" s="20"/>
      <c r="C17" s="20"/>
      <c r="D17" s="29"/>
      <c r="E17" s="13"/>
      <c r="F17" s="13"/>
      <c r="G17" s="3"/>
      <c r="H17" s="3"/>
      <c r="I17" s="3"/>
      <c r="J17" s="13"/>
      <c r="K17" s="13"/>
      <c r="L17" s="8"/>
      <c r="M17" s="3"/>
    </row>
    <row r="18" spans="1:13" ht="12" customHeight="1">
      <c r="A18" s="3"/>
      <c r="B18" s="13"/>
      <c r="C18" s="13"/>
      <c r="G18" s="13"/>
      <c r="H18" s="3"/>
      <c r="I18" s="3"/>
      <c r="J18" s="3"/>
      <c r="K18" s="13"/>
      <c r="L18" s="13"/>
    </row>
    <row r="19" spans="1:13" ht="12" customHeight="1">
      <c r="A19" s="3"/>
      <c r="B19" s="13"/>
      <c r="C19" s="13"/>
      <c r="G19" s="13"/>
      <c r="H19" s="13"/>
      <c r="I19" s="13"/>
      <c r="J19" s="13"/>
      <c r="K19" s="13"/>
      <c r="L19" s="13"/>
    </row>
    <row r="20" spans="1:13" ht="12" customHeight="1">
      <c r="A20" s="3"/>
      <c r="B20" s="13"/>
      <c r="C20" s="13"/>
      <c r="G20" s="13"/>
      <c r="H20" s="13"/>
      <c r="I20" s="13"/>
      <c r="J20" s="13"/>
      <c r="K20" s="13"/>
      <c r="L20" s="13"/>
    </row>
    <row r="21" spans="1:13" ht="12" customHeight="1">
      <c r="A21" s="3"/>
      <c r="B21" s="13"/>
      <c r="C21" s="13"/>
      <c r="G21" s="13"/>
      <c r="H21" s="13"/>
      <c r="I21" s="13"/>
      <c r="J21" s="13"/>
      <c r="K21" s="13"/>
      <c r="L21" s="13"/>
    </row>
    <row r="22" spans="1:13" ht="12" customHeight="1">
      <c r="A22" s="3"/>
      <c r="B22" s="13"/>
      <c r="C22" s="13"/>
      <c r="G22" s="13"/>
      <c r="H22" s="13"/>
      <c r="I22" s="13"/>
      <c r="J22" s="13"/>
      <c r="K22" s="13"/>
      <c r="L22" s="13"/>
    </row>
    <row r="23" spans="1:13" ht="12" customHeight="1">
      <c r="A23" s="3"/>
      <c r="B23" s="13"/>
      <c r="C23" s="13"/>
      <c r="G23" s="13"/>
      <c r="H23" s="13"/>
      <c r="I23" s="13"/>
      <c r="J23" s="13"/>
      <c r="K23" s="13"/>
      <c r="L23" s="13"/>
    </row>
    <row r="24" spans="1:13" ht="12" customHeight="1">
      <c r="A24" s="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3" ht="12" customHeight="1">
      <c r="A25" s="3"/>
      <c r="B25" s="13"/>
      <c r="C25" s="13"/>
      <c r="G25" s="13"/>
      <c r="H25" s="13"/>
      <c r="I25" s="13"/>
      <c r="J25" s="13"/>
      <c r="K25" s="13"/>
      <c r="L25" s="13"/>
    </row>
    <row r="26" spans="1:13" ht="12" customHeight="1">
      <c r="A26" s="3"/>
      <c r="B26" s="13"/>
      <c r="C26" s="13"/>
      <c r="G26" s="13"/>
      <c r="H26" s="13"/>
      <c r="I26" s="13"/>
      <c r="J26" s="13"/>
      <c r="K26" s="13"/>
      <c r="L26" s="13"/>
    </row>
    <row r="27" spans="1:13" ht="12" customHeight="1">
      <c r="A27" s="3"/>
      <c r="B27" s="13"/>
      <c r="C27" s="13"/>
      <c r="G27" s="13"/>
      <c r="H27" s="13"/>
      <c r="I27" s="13"/>
      <c r="J27" s="13"/>
      <c r="K27" s="13"/>
      <c r="L27" s="13"/>
    </row>
    <row r="28" spans="1:13" ht="12" customHeight="1">
      <c r="A28" s="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3"/>
    </row>
    <row r="29" spans="1:13" ht="12" customHeight="1">
      <c r="A29" s="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3"/>
    </row>
    <row r="30" spans="1:13" ht="12" customHeight="1">
      <c r="A30" s="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3"/>
    </row>
    <row r="31" spans="1:13" ht="12" customHeight="1">
      <c r="A31" s="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3"/>
    </row>
  </sheetData>
  <mergeCells count="9">
    <mergeCell ref="A1:M1"/>
    <mergeCell ref="A2:M2"/>
    <mergeCell ref="K11:M11"/>
    <mergeCell ref="G12:M12"/>
    <mergeCell ref="A4:A5"/>
    <mergeCell ref="M4:M5"/>
    <mergeCell ref="J10:M10"/>
    <mergeCell ref="A9:F9"/>
    <mergeCell ref="A10:D10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zoomScale="96" zoomScaleNormal="96" zoomScaleSheetLayoutView="110" workbookViewId="0">
      <selection activeCell="A2" sqref="A2:XFD2"/>
    </sheetView>
  </sheetViews>
  <sheetFormatPr defaultRowHeight="12" customHeight="1"/>
  <cols>
    <col min="1" max="1" width="18" style="11" customWidth="1"/>
    <col min="2" max="2" width="8.42578125" style="5" customWidth="1"/>
    <col min="3" max="3" width="7.85546875" style="11" customWidth="1"/>
    <col min="4" max="4" width="11" style="11" customWidth="1"/>
    <col min="5" max="5" width="7.7109375" style="11" customWidth="1"/>
    <col min="6" max="6" width="10.140625" style="11" customWidth="1"/>
    <col min="7" max="7" width="11.42578125" style="11" customWidth="1"/>
    <col min="8" max="8" width="7.7109375" style="11" customWidth="1"/>
    <col min="9" max="9" width="7.42578125" style="11" customWidth="1"/>
    <col min="10" max="10" width="11.140625" style="11" customWidth="1"/>
    <col min="11" max="11" width="8.42578125" style="11" customWidth="1"/>
    <col min="12" max="12" width="7.5703125" style="11" customWidth="1"/>
    <col min="13" max="13" width="10.85546875" style="8" customWidth="1"/>
    <col min="14" max="16384" width="9.140625" style="3"/>
  </cols>
  <sheetData>
    <row r="1" spans="1:13" s="8" customFormat="1" ht="18.600000000000001" customHeight="1">
      <c r="A1" s="635" t="s">
        <v>328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</row>
    <row r="2" spans="1:13" ht="21" customHeight="1">
      <c r="A2" s="608" t="s">
        <v>329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23" customFormat="1" ht="6" customHeight="1">
      <c r="A3" s="132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s="8" customFormat="1" ht="25.5" customHeight="1">
      <c r="A4" s="638" t="s">
        <v>30</v>
      </c>
      <c r="B4" s="353" t="s">
        <v>16</v>
      </c>
      <c r="C4" s="343" t="s">
        <v>94</v>
      </c>
      <c r="D4" s="343" t="s">
        <v>93</v>
      </c>
      <c r="E4" s="343" t="s">
        <v>46</v>
      </c>
      <c r="F4" s="343" t="s">
        <v>86</v>
      </c>
      <c r="G4" s="343" t="s">
        <v>92</v>
      </c>
      <c r="H4" s="343" t="s">
        <v>181</v>
      </c>
      <c r="I4" s="343" t="s">
        <v>180</v>
      </c>
      <c r="J4" s="343" t="s">
        <v>91</v>
      </c>
      <c r="K4" s="351" t="s">
        <v>244</v>
      </c>
      <c r="L4" s="344" t="s">
        <v>89</v>
      </c>
      <c r="M4" s="640" t="s">
        <v>31</v>
      </c>
    </row>
    <row r="5" spans="1:13" s="8" customFormat="1" ht="37.5" customHeight="1">
      <c r="A5" s="639"/>
      <c r="B5" s="483" t="s">
        <v>15</v>
      </c>
      <c r="C5" s="452" t="s">
        <v>101</v>
      </c>
      <c r="D5" s="452" t="s">
        <v>103</v>
      </c>
      <c r="E5" s="452" t="s">
        <v>100</v>
      </c>
      <c r="F5" s="452" t="s">
        <v>99</v>
      </c>
      <c r="G5" s="452" t="s">
        <v>98</v>
      </c>
      <c r="H5" s="452" t="s">
        <v>163</v>
      </c>
      <c r="I5" s="452" t="s">
        <v>164</v>
      </c>
      <c r="J5" s="452" t="s">
        <v>97</v>
      </c>
      <c r="K5" s="452" t="s">
        <v>47</v>
      </c>
      <c r="L5" s="451" t="s">
        <v>96</v>
      </c>
      <c r="M5" s="641"/>
    </row>
    <row r="6" spans="1:13" s="304" customFormat="1" ht="16.5" customHeight="1">
      <c r="A6" s="485" t="s">
        <v>117</v>
      </c>
      <c r="B6" s="509">
        <v>13636</v>
      </c>
      <c r="C6" s="510">
        <v>0</v>
      </c>
      <c r="D6" s="510">
        <v>1430</v>
      </c>
      <c r="E6" s="510">
        <v>26</v>
      </c>
      <c r="F6" s="510">
        <v>62</v>
      </c>
      <c r="G6" s="510">
        <v>261</v>
      </c>
      <c r="H6" s="510">
        <v>77</v>
      </c>
      <c r="I6" s="510">
        <v>162</v>
      </c>
      <c r="J6" s="510">
        <v>3</v>
      </c>
      <c r="K6" s="510">
        <v>1723</v>
      </c>
      <c r="L6" s="511">
        <v>9892</v>
      </c>
      <c r="M6" s="495" t="s">
        <v>158</v>
      </c>
    </row>
    <row r="7" spans="1:13" s="304" customFormat="1" ht="16.5" customHeight="1">
      <c r="A7" s="215" t="s">
        <v>73</v>
      </c>
      <c r="B7" s="319">
        <v>1390</v>
      </c>
      <c r="C7" s="322">
        <v>0</v>
      </c>
      <c r="D7" s="322">
        <v>170</v>
      </c>
      <c r="E7" s="322">
        <v>1</v>
      </c>
      <c r="F7" s="322">
        <v>20</v>
      </c>
      <c r="G7" s="322">
        <v>54</v>
      </c>
      <c r="H7" s="322">
        <v>15</v>
      </c>
      <c r="I7" s="322">
        <v>16</v>
      </c>
      <c r="J7" s="322">
        <v>3</v>
      </c>
      <c r="K7" s="322">
        <v>180</v>
      </c>
      <c r="L7" s="323">
        <v>931</v>
      </c>
      <c r="M7" s="320" t="s">
        <v>71</v>
      </c>
    </row>
    <row r="8" spans="1:13" s="304" customFormat="1" ht="16.5" customHeight="1">
      <c r="A8" s="215" t="s">
        <v>74</v>
      </c>
      <c r="B8" s="319">
        <v>158</v>
      </c>
      <c r="C8" s="322">
        <v>0</v>
      </c>
      <c r="D8" s="322">
        <v>12</v>
      </c>
      <c r="E8" s="322">
        <v>4</v>
      </c>
      <c r="F8" s="322">
        <v>9</v>
      </c>
      <c r="G8" s="322">
        <v>2</v>
      </c>
      <c r="H8" s="322">
        <v>0</v>
      </c>
      <c r="I8" s="322">
        <v>1</v>
      </c>
      <c r="J8" s="322">
        <v>0</v>
      </c>
      <c r="K8" s="322">
        <v>9</v>
      </c>
      <c r="L8" s="324">
        <v>121</v>
      </c>
      <c r="M8" s="320" t="s">
        <v>72</v>
      </c>
    </row>
    <row r="9" spans="1:13" s="304" customFormat="1" ht="16.5" customHeight="1">
      <c r="A9" s="215" t="s">
        <v>32</v>
      </c>
      <c r="B9" s="319">
        <v>644</v>
      </c>
      <c r="C9" s="322">
        <v>0</v>
      </c>
      <c r="D9" s="322">
        <v>35</v>
      </c>
      <c r="E9" s="322">
        <v>1</v>
      </c>
      <c r="F9" s="322">
        <v>0</v>
      </c>
      <c r="G9" s="322">
        <v>13</v>
      </c>
      <c r="H9" s="322">
        <v>6</v>
      </c>
      <c r="I9" s="322">
        <v>16</v>
      </c>
      <c r="J9" s="322">
        <v>0</v>
      </c>
      <c r="K9" s="322">
        <v>161</v>
      </c>
      <c r="L9" s="496">
        <v>412</v>
      </c>
      <c r="M9" s="320" t="s">
        <v>33</v>
      </c>
    </row>
    <row r="10" spans="1:13" s="304" customFormat="1" ht="16.5" customHeight="1">
      <c r="A10" s="215" t="s">
        <v>161</v>
      </c>
      <c r="B10" s="319">
        <v>2375</v>
      </c>
      <c r="C10" s="322">
        <v>0</v>
      </c>
      <c r="D10" s="322">
        <v>107</v>
      </c>
      <c r="E10" s="322">
        <v>2</v>
      </c>
      <c r="F10" s="322">
        <v>2</v>
      </c>
      <c r="G10" s="322">
        <v>28</v>
      </c>
      <c r="H10" s="322">
        <v>13</v>
      </c>
      <c r="I10" s="322">
        <v>44</v>
      </c>
      <c r="J10" s="322">
        <v>0</v>
      </c>
      <c r="K10" s="322">
        <v>512</v>
      </c>
      <c r="L10" s="323">
        <v>1667</v>
      </c>
      <c r="M10" s="320" t="s">
        <v>83</v>
      </c>
    </row>
    <row r="11" spans="1:13" s="304" customFormat="1" ht="16.5" customHeight="1">
      <c r="A11" s="215" t="s">
        <v>108</v>
      </c>
      <c r="B11" s="319">
        <v>386</v>
      </c>
      <c r="C11" s="322">
        <v>0</v>
      </c>
      <c r="D11" s="322">
        <v>45</v>
      </c>
      <c r="E11" s="322">
        <v>1</v>
      </c>
      <c r="F11" s="322">
        <v>5</v>
      </c>
      <c r="G11" s="322">
        <v>12</v>
      </c>
      <c r="H11" s="322">
        <v>0</v>
      </c>
      <c r="I11" s="322">
        <v>7</v>
      </c>
      <c r="J11" s="322">
        <v>0</v>
      </c>
      <c r="K11" s="322">
        <v>61</v>
      </c>
      <c r="L11" s="324">
        <v>255</v>
      </c>
      <c r="M11" s="320" t="s">
        <v>34</v>
      </c>
    </row>
    <row r="12" spans="1:13" s="304" customFormat="1" ht="16.5" customHeight="1">
      <c r="A12" s="215" t="s">
        <v>120</v>
      </c>
      <c r="B12" s="319">
        <v>105</v>
      </c>
      <c r="C12" s="322">
        <v>0</v>
      </c>
      <c r="D12" s="322">
        <v>12</v>
      </c>
      <c r="E12" s="322">
        <v>0</v>
      </c>
      <c r="F12" s="322">
        <v>2</v>
      </c>
      <c r="G12" s="322">
        <v>1</v>
      </c>
      <c r="H12" s="322">
        <v>1</v>
      </c>
      <c r="I12" s="322">
        <v>0</v>
      </c>
      <c r="J12" s="322">
        <v>0</v>
      </c>
      <c r="K12" s="322">
        <v>4</v>
      </c>
      <c r="L12" s="324">
        <v>85</v>
      </c>
      <c r="M12" s="320" t="s">
        <v>77</v>
      </c>
    </row>
    <row r="13" spans="1:13" s="304" customFormat="1" ht="24.75" customHeight="1">
      <c r="A13" s="215" t="s">
        <v>109</v>
      </c>
      <c r="B13" s="319">
        <v>4778</v>
      </c>
      <c r="C13" s="322">
        <v>0</v>
      </c>
      <c r="D13" s="325">
        <v>688</v>
      </c>
      <c r="E13" s="322">
        <v>10</v>
      </c>
      <c r="F13" s="322">
        <v>7</v>
      </c>
      <c r="G13" s="322">
        <v>102</v>
      </c>
      <c r="H13" s="322">
        <v>22</v>
      </c>
      <c r="I13" s="322">
        <v>40</v>
      </c>
      <c r="J13" s="322">
        <v>0</v>
      </c>
      <c r="K13" s="322">
        <v>416</v>
      </c>
      <c r="L13" s="323">
        <v>3493</v>
      </c>
      <c r="M13" s="320" t="s">
        <v>79</v>
      </c>
    </row>
    <row r="14" spans="1:13" s="304" customFormat="1" ht="22.5" customHeight="1">
      <c r="A14" s="215" t="s">
        <v>172</v>
      </c>
      <c r="B14" s="319">
        <v>182</v>
      </c>
      <c r="C14" s="322">
        <v>0</v>
      </c>
      <c r="D14" s="322">
        <v>17</v>
      </c>
      <c r="E14" s="322">
        <v>1</v>
      </c>
      <c r="F14" s="322">
        <v>3</v>
      </c>
      <c r="G14" s="322">
        <v>3</v>
      </c>
      <c r="H14" s="322">
        <v>5</v>
      </c>
      <c r="I14" s="322">
        <v>1</v>
      </c>
      <c r="J14" s="322">
        <v>0</v>
      </c>
      <c r="K14" s="322">
        <v>23</v>
      </c>
      <c r="L14" s="324">
        <v>129</v>
      </c>
      <c r="M14" s="321" t="s">
        <v>170</v>
      </c>
    </row>
    <row r="15" spans="1:13" s="304" customFormat="1" ht="16.5" customHeight="1">
      <c r="A15" s="215" t="s">
        <v>186</v>
      </c>
      <c r="B15" s="319">
        <v>124</v>
      </c>
      <c r="C15" s="322">
        <v>0</v>
      </c>
      <c r="D15" s="322">
        <v>15</v>
      </c>
      <c r="E15" s="322">
        <v>0</v>
      </c>
      <c r="F15" s="322">
        <v>0</v>
      </c>
      <c r="G15" s="322">
        <v>3</v>
      </c>
      <c r="H15" s="322">
        <v>0</v>
      </c>
      <c r="I15" s="322">
        <v>11</v>
      </c>
      <c r="J15" s="322">
        <v>0</v>
      </c>
      <c r="K15" s="322">
        <v>1</v>
      </c>
      <c r="L15" s="324">
        <v>94</v>
      </c>
      <c r="M15" s="320" t="s">
        <v>185</v>
      </c>
    </row>
    <row r="16" spans="1:13" s="304" customFormat="1" ht="16.5" customHeight="1">
      <c r="A16" s="215" t="s">
        <v>35</v>
      </c>
      <c r="B16" s="319">
        <v>1040</v>
      </c>
      <c r="C16" s="322">
        <v>0</v>
      </c>
      <c r="D16" s="322">
        <v>47</v>
      </c>
      <c r="E16" s="322">
        <v>3</v>
      </c>
      <c r="F16" s="322">
        <v>2</v>
      </c>
      <c r="G16" s="322">
        <v>5</v>
      </c>
      <c r="H16" s="322">
        <v>0</v>
      </c>
      <c r="I16" s="322">
        <v>3</v>
      </c>
      <c r="J16" s="322">
        <v>0</v>
      </c>
      <c r="K16" s="322">
        <v>85</v>
      </c>
      <c r="L16" s="323">
        <v>895</v>
      </c>
      <c r="M16" s="320" t="s">
        <v>36</v>
      </c>
    </row>
    <row r="17" spans="1:13" s="304" customFormat="1" ht="16.5" customHeight="1">
      <c r="A17" s="215" t="s">
        <v>37</v>
      </c>
      <c r="B17" s="480">
        <v>2454</v>
      </c>
      <c r="C17" s="322">
        <v>0</v>
      </c>
      <c r="D17" s="322">
        <v>282</v>
      </c>
      <c r="E17" s="322">
        <v>3</v>
      </c>
      <c r="F17" s="322">
        <v>12</v>
      </c>
      <c r="G17" s="322">
        <v>38</v>
      </c>
      <c r="H17" s="322">
        <v>15</v>
      </c>
      <c r="I17" s="322">
        <v>23</v>
      </c>
      <c r="J17" s="322">
        <v>0</v>
      </c>
      <c r="K17" s="322">
        <v>271</v>
      </c>
      <c r="L17" s="323">
        <v>1810</v>
      </c>
      <c r="M17" s="320" t="s">
        <v>38</v>
      </c>
    </row>
    <row r="18" spans="1:13" ht="16.5" customHeight="1">
      <c r="A18" s="508" t="s">
        <v>243</v>
      </c>
      <c r="B18" s="508"/>
      <c r="C18" s="508"/>
      <c r="D18" s="508"/>
      <c r="E18" s="508"/>
      <c r="F18" s="508"/>
      <c r="G18" s="512"/>
      <c r="H18" s="512"/>
      <c r="I18" s="512"/>
      <c r="J18" s="513"/>
      <c r="K18" s="513"/>
      <c r="L18" s="512"/>
      <c r="M18" s="512" t="s">
        <v>246</v>
      </c>
    </row>
    <row r="19" spans="1:13" ht="16.5" customHeight="1">
      <c r="A19" s="593" t="s">
        <v>298</v>
      </c>
      <c r="B19" s="593"/>
      <c r="C19" s="593"/>
      <c r="D19" s="593"/>
      <c r="E19" s="593"/>
      <c r="F19" s="13"/>
      <c r="G19" s="637"/>
      <c r="H19" s="637"/>
      <c r="I19" s="642" t="s">
        <v>297</v>
      </c>
      <c r="J19" s="642"/>
      <c r="K19" s="642"/>
      <c r="L19" s="642"/>
      <c r="M19" s="642"/>
    </row>
    <row r="20" spans="1:13" ht="12" customHeight="1">
      <c r="B20" s="13"/>
      <c r="C20" s="13"/>
      <c r="D20" s="13"/>
      <c r="E20" s="13"/>
      <c r="F20" s="13"/>
      <c r="G20" s="13"/>
      <c r="H20" s="13"/>
      <c r="I20" s="13"/>
      <c r="J20" s="634"/>
      <c r="K20" s="634"/>
      <c r="L20" s="634"/>
      <c r="M20" s="634"/>
    </row>
    <row r="21" spans="1:13" ht="12" customHeigh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3" ht="12" customHeigh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3" ht="12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3" ht="12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3" ht="12" customHeigh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3" ht="12" customHeigh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3" ht="12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3" ht="12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3" ht="12" customHeigh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3" ht="12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3" ht="12" customHeigh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3" ht="12" customHeight="1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2:12" ht="12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2:12" ht="12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2:12" ht="12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2:12" ht="12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2" ht="12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2:12" ht="12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2" ht="12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2" ht="12" customHeight="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2" ht="12" customHeight="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2:12" ht="12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2" ht="12" customHeight="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2" ht="12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2" ht="12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2:12" ht="12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2" ht="12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2" ht="12" customHeight="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2" ht="12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ht="12" customHeight="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ht="12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 ht="12" customHeight="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 ht="12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 ht="12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 ht="12" customHeight="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 ht="12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 ht="12" customHeight="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 ht="12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2" ht="12" customHeigh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2:12" ht="12" customHeight="1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2:12" ht="12" customHeight="1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2:12" ht="12" customHeight="1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2:12" ht="12" customHeight="1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2:12" ht="12" customHeight="1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2:12" ht="12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2:12" ht="12" customHeight="1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2:12" ht="12" customHeight="1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2:12" ht="12" customHeight="1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2:12" ht="12" customHeight="1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2:12" ht="12" customHeight="1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2:12" ht="12" customHeight="1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2:12" ht="12" customHeight="1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2:12" ht="12" customHeight="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/>
  <dimension ref="A1:H64"/>
  <sheetViews>
    <sheetView view="pageBreakPreview" zoomScaleNormal="100" zoomScaleSheetLayoutView="100" workbookViewId="0">
      <selection activeCell="C15" sqref="C15"/>
    </sheetView>
  </sheetViews>
  <sheetFormatPr defaultRowHeight="12" customHeight="1"/>
  <cols>
    <col min="1" max="1" width="18.5703125" style="11" customWidth="1"/>
    <col min="2" max="2" width="21.42578125" style="11" customWidth="1"/>
    <col min="3" max="3" width="25.7109375" style="11" customWidth="1"/>
    <col min="4" max="4" width="23.28515625" style="11" customWidth="1"/>
    <col min="5" max="5" width="21.140625" style="11" customWidth="1"/>
    <col min="6" max="6" width="18.85546875" style="11" customWidth="1"/>
    <col min="7" max="16384" width="9.140625" style="3"/>
  </cols>
  <sheetData>
    <row r="1" spans="1:8" s="8" customFormat="1" ht="22.5" customHeight="1">
      <c r="A1" s="645" t="s">
        <v>392</v>
      </c>
      <c r="B1" s="608"/>
      <c r="C1" s="608"/>
      <c r="D1" s="608"/>
      <c r="E1" s="608"/>
      <c r="F1" s="608"/>
    </row>
    <row r="2" spans="1:8" ht="20.25" customHeight="1">
      <c r="A2" s="617" t="s">
        <v>393</v>
      </c>
      <c r="B2" s="608"/>
      <c r="C2" s="608"/>
      <c r="D2" s="608"/>
      <c r="E2" s="608"/>
      <c r="F2" s="608"/>
    </row>
    <row r="3" spans="1:8" s="123" customFormat="1" ht="6" customHeight="1"/>
    <row r="4" spans="1:8" s="8" customFormat="1" ht="16.5" customHeight="1">
      <c r="A4" s="638" t="s">
        <v>403</v>
      </c>
      <c r="B4" s="555" t="s">
        <v>16</v>
      </c>
      <c r="C4" s="555" t="s">
        <v>183</v>
      </c>
      <c r="D4" s="555" t="s">
        <v>88</v>
      </c>
      <c r="E4" s="555" t="s">
        <v>80</v>
      </c>
      <c r="F4" s="640" t="s">
        <v>391</v>
      </c>
    </row>
    <row r="5" spans="1:8" s="8" customFormat="1" ht="16.5" customHeight="1">
      <c r="A5" s="639"/>
      <c r="B5" s="560" t="s">
        <v>15</v>
      </c>
      <c r="C5" s="554" t="s">
        <v>182</v>
      </c>
      <c r="D5" s="560" t="s">
        <v>81</v>
      </c>
      <c r="E5" s="560" t="s">
        <v>82</v>
      </c>
      <c r="F5" s="643"/>
    </row>
    <row r="6" spans="1:8" s="8" customFormat="1" ht="17.100000000000001" customHeight="1">
      <c r="A6" s="189" t="s">
        <v>304</v>
      </c>
      <c r="B6" s="112">
        <v>217007</v>
      </c>
      <c r="C6" s="112">
        <v>1731</v>
      </c>
      <c r="D6" s="112">
        <v>88589</v>
      </c>
      <c r="E6" s="112">
        <v>126687</v>
      </c>
      <c r="F6" s="218" t="s">
        <v>303</v>
      </c>
    </row>
    <row r="7" spans="1:8" s="8" customFormat="1" ht="17.100000000000001" customHeight="1">
      <c r="A7" s="196" t="s">
        <v>113</v>
      </c>
      <c r="B7" s="151">
        <v>144121</v>
      </c>
      <c r="C7" s="151">
        <v>1119</v>
      </c>
      <c r="D7" s="99">
        <v>64586</v>
      </c>
      <c r="E7" s="99">
        <v>78416</v>
      </c>
      <c r="F7" s="559" t="s">
        <v>62</v>
      </c>
    </row>
    <row r="8" spans="1:8" s="8" customFormat="1" ht="17.100000000000001" customHeight="1">
      <c r="A8" s="229" t="s">
        <v>114</v>
      </c>
      <c r="B8" s="578">
        <v>72886</v>
      </c>
      <c r="C8" s="578">
        <v>612</v>
      </c>
      <c r="D8" s="578">
        <v>24003</v>
      </c>
      <c r="E8" s="578">
        <v>48271</v>
      </c>
      <c r="F8" s="586" t="s">
        <v>52</v>
      </c>
    </row>
    <row r="9" spans="1:8" ht="16.5" customHeight="1">
      <c r="A9" s="481" t="s">
        <v>243</v>
      </c>
      <c r="B9" s="151"/>
      <c r="C9" s="151"/>
      <c r="D9" s="151"/>
      <c r="E9" s="151"/>
      <c r="F9" s="482" t="s">
        <v>246</v>
      </c>
    </row>
    <row r="10" spans="1:8" ht="16.5" customHeight="1">
      <c r="A10" s="606" t="s">
        <v>300</v>
      </c>
      <c r="B10" s="644"/>
      <c r="C10" s="460"/>
      <c r="D10" s="13"/>
      <c r="E10" s="3"/>
      <c r="F10" s="461" t="s">
        <v>299</v>
      </c>
      <c r="G10" s="63"/>
      <c r="H10" s="63"/>
    </row>
    <row r="11" spans="1:8" ht="12" customHeight="1">
      <c r="D11" s="13"/>
      <c r="E11" s="3"/>
      <c r="F11" s="86"/>
    </row>
    <row r="12" spans="1:8" ht="12" customHeight="1">
      <c r="B12" s="13"/>
      <c r="C12" s="462"/>
      <c r="D12" s="13"/>
      <c r="E12" s="15"/>
      <c r="F12" s="13"/>
    </row>
    <row r="13" spans="1:8" ht="12" customHeight="1">
      <c r="B13" s="13"/>
      <c r="C13" s="462"/>
      <c r="D13" s="13"/>
      <c r="E13" s="13"/>
      <c r="F13" s="13"/>
    </row>
    <row r="14" spans="1:8" ht="12" customHeight="1">
      <c r="B14" s="13"/>
      <c r="C14" s="462"/>
      <c r="D14" s="13"/>
      <c r="E14" s="13"/>
      <c r="F14" s="13"/>
    </row>
    <row r="15" spans="1:8" ht="12" customHeight="1">
      <c r="B15" s="13"/>
      <c r="C15" s="462"/>
      <c r="D15" s="13"/>
      <c r="E15" s="13"/>
      <c r="F15" s="13"/>
    </row>
    <row r="16" spans="1:8" ht="12" customHeight="1">
      <c r="B16" s="13"/>
      <c r="C16" s="462"/>
      <c r="D16" s="13"/>
      <c r="E16" s="13"/>
      <c r="F16" s="13"/>
    </row>
    <row r="17" spans="2:6" ht="12" customHeight="1">
      <c r="B17" s="13"/>
      <c r="C17" s="462"/>
      <c r="D17" s="13"/>
      <c r="E17" s="13"/>
      <c r="F17" s="13"/>
    </row>
    <row r="18" spans="2:6" ht="12" customHeight="1">
      <c r="B18" s="13"/>
      <c r="C18" s="462"/>
      <c r="D18" s="13"/>
      <c r="E18" s="13"/>
      <c r="F18" s="13"/>
    </row>
    <row r="19" spans="2:6" ht="12" customHeight="1">
      <c r="B19" s="13"/>
      <c r="C19" s="462"/>
      <c r="D19" s="13"/>
      <c r="E19" s="13"/>
      <c r="F19" s="13"/>
    </row>
    <row r="20" spans="2:6" ht="12" customHeight="1">
      <c r="B20" s="13"/>
      <c r="C20" s="462"/>
      <c r="D20" s="13"/>
      <c r="E20" s="13"/>
      <c r="F20" s="13"/>
    </row>
    <row r="21" spans="2:6" ht="12" customHeight="1">
      <c r="B21" s="13"/>
      <c r="C21" s="462"/>
      <c r="D21" s="13"/>
      <c r="E21" s="13"/>
      <c r="F21" s="13"/>
    </row>
    <row r="22" spans="2:6" ht="12" customHeight="1">
      <c r="B22" s="13"/>
      <c r="C22" s="462"/>
      <c r="D22" s="13"/>
      <c r="E22" s="13"/>
      <c r="F22" s="13"/>
    </row>
    <row r="23" spans="2:6" ht="12" customHeight="1">
      <c r="B23" s="13"/>
      <c r="C23" s="462"/>
      <c r="D23" s="13"/>
      <c r="E23" s="13"/>
      <c r="F23" s="13"/>
    </row>
    <row r="24" spans="2:6" ht="12" customHeight="1">
      <c r="B24" s="13"/>
      <c r="C24" s="462"/>
      <c r="D24" s="13"/>
      <c r="E24" s="13"/>
      <c r="F24" s="13"/>
    </row>
    <row r="25" spans="2:6" ht="12" customHeight="1">
      <c r="B25" s="13"/>
      <c r="C25" s="462"/>
      <c r="D25" s="13"/>
      <c r="E25" s="13"/>
      <c r="F25" s="13"/>
    </row>
    <row r="26" spans="2:6" ht="12" customHeight="1">
      <c r="B26" s="13"/>
      <c r="C26" s="462"/>
      <c r="D26" s="13"/>
      <c r="E26" s="13"/>
      <c r="F26" s="13"/>
    </row>
    <row r="27" spans="2:6" ht="12" customHeight="1">
      <c r="B27" s="13"/>
      <c r="C27" s="462"/>
      <c r="D27" s="13"/>
      <c r="E27" s="13"/>
      <c r="F27" s="13"/>
    </row>
    <row r="28" spans="2:6" ht="12" customHeight="1">
      <c r="B28" s="13"/>
      <c r="C28" s="462"/>
      <c r="D28" s="13"/>
      <c r="E28" s="13"/>
      <c r="F28" s="13"/>
    </row>
    <row r="29" spans="2:6" ht="12" customHeight="1">
      <c r="B29" s="13"/>
      <c r="C29" s="462"/>
      <c r="D29" s="13"/>
      <c r="E29" s="13"/>
      <c r="F29" s="13"/>
    </row>
    <row r="30" spans="2:6" ht="12" customHeight="1">
      <c r="B30" s="13"/>
      <c r="C30" s="462"/>
      <c r="D30" s="13"/>
      <c r="E30" s="13"/>
      <c r="F30" s="13"/>
    </row>
    <row r="31" spans="2:6" ht="12" customHeight="1">
      <c r="B31" s="13"/>
      <c r="C31" s="462"/>
      <c r="D31" s="13"/>
      <c r="E31" s="13"/>
      <c r="F31" s="13"/>
    </row>
    <row r="32" spans="2:6" ht="12" customHeight="1">
      <c r="B32" s="13"/>
      <c r="C32" s="462"/>
      <c r="D32" s="13"/>
      <c r="E32" s="13"/>
      <c r="F32" s="13"/>
    </row>
    <row r="33" spans="2:6" ht="12" customHeight="1">
      <c r="B33" s="13"/>
      <c r="C33" s="462"/>
      <c r="D33" s="13"/>
      <c r="E33" s="13"/>
      <c r="F33" s="13"/>
    </row>
    <row r="34" spans="2:6" ht="12" customHeight="1">
      <c r="B34" s="13"/>
      <c r="C34" s="462"/>
      <c r="D34" s="13"/>
      <c r="E34" s="13"/>
      <c r="F34" s="13"/>
    </row>
    <row r="35" spans="2:6" ht="12" customHeight="1">
      <c r="B35" s="13"/>
      <c r="C35" s="462"/>
      <c r="D35" s="13"/>
      <c r="E35" s="13"/>
      <c r="F35" s="13"/>
    </row>
    <row r="36" spans="2:6" ht="12" customHeight="1">
      <c r="B36" s="13"/>
      <c r="C36" s="462"/>
      <c r="D36" s="13"/>
      <c r="E36" s="13"/>
      <c r="F36" s="13"/>
    </row>
    <row r="37" spans="2:6" ht="12" customHeight="1">
      <c r="B37" s="13"/>
      <c r="C37" s="462"/>
      <c r="D37" s="13"/>
      <c r="E37" s="13"/>
      <c r="F37" s="13"/>
    </row>
    <row r="38" spans="2:6" ht="12" customHeight="1">
      <c r="B38" s="13"/>
      <c r="C38" s="462"/>
      <c r="D38" s="13"/>
      <c r="E38" s="13"/>
      <c r="F38" s="13"/>
    </row>
    <row r="39" spans="2:6" ht="12" customHeight="1">
      <c r="B39" s="13"/>
      <c r="C39" s="462"/>
      <c r="D39" s="13"/>
      <c r="E39" s="13"/>
      <c r="F39" s="13"/>
    </row>
    <row r="40" spans="2:6" ht="12" customHeight="1">
      <c r="B40" s="13"/>
      <c r="C40" s="462"/>
      <c r="D40" s="13"/>
      <c r="E40" s="13"/>
      <c r="F40" s="13"/>
    </row>
    <row r="41" spans="2:6" ht="12" customHeight="1">
      <c r="B41" s="13"/>
      <c r="C41" s="462"/>
      <c r="D41" s="13"/>
      <c r="E41" s="13"/>
      <c r="F41" s="13"/>
    </row>
    <row r="42" spans="2:6" ht="12" customHeight="1">
      <c r="B42" s="13"/>
      <c r="C42" s="462"/>
      <c r="D42" s="13"/>
      <c r="E42" s="13"/>
      <c r="F42" s="13"/>
    </row>
    <row r="43" spans="2:6" ht="12" customHeight="1">
      <c r="B43" s="13"/>
      <c r="C43" s="462"/>
      <c r="D43" s="13"/>
      <c r="E43" s="13"/>
      <c r="F43" s="13"/>
    </row>
    <row r="44" spans="2:6" ht="12" customHeight="1">
      <c r="B44" s="13"/>
      <c r="C44" s="462"/>
      <c r="D44" s="13"/>
      <c r="E44" s="13"/>
      <c r="F44" s="13"/>
    </row>
    <row r="45" spans="2:6" ht="12" customHeight="1">
      <c r="B45" s="13"/>
      <c r="C45" s="462"/>
      <c r="D45" s="13"/>
      <c r="E45" s="13"/>
      <c r="F45" s="13"/>
    </row>
    <row r="46" spans="2:6" ht="12" customHeight="1">
      <c r="B46" s="13"/>
      <c r="C46" s="462"/>
      <c r="D46" s="13"/>
      <c r="E46" s="13"/>
      <c r="F46" s="13"/>
    </row>
    <row r="47" spans="2:6" ht="12" customHeight="1">
      <c r="B47" s="13"/>
      <c r="C47" s="462"/>
      <c r="D47" s="13"/>
      <c r="E47" s="13"/>
      <c r="F47" s="13"/>
    </row>
    <row r="48" spans="2:6" ht="12" customHeight="1">
      <c r="B48" s="13"/>
      <c r="C48" s="462"/>
      <c r="D48" s="13"/>
      <c r="E48" s="13"/>
      <c r="F48" s="13"/>
    </row>
    <row r="49" spans="2:6" ht="12" customHeight="1">
      <c r="B49" s="13"/>
      <c r="C49" s="462"/>
      <c r="D49" s="13"/>
      <c r="E49" s="13"/>
      <c r="F49" s="13"/>
    </row>
    <row r="50" spans="2:6" ht="12" customHeight="1">
      <c r="B50" s="13"/>
      <c r="C50" s="462"/>
      <c r="D50" s="13"/>
      <c r="E50" s="13"/>
      <c r="F50" s="13"/>
    </row>
    <row r="51" spans="2:6" ht="12" customHeight="1">
      <c r="B51" s="13"/>
      <c r="C51" s="462"/>
      <c r="D51" s="13"/>
      <c r="E51" s="13"/>
      <c r="F51" s="13"/>
    </row>
    <row r="52" spans="2:6" ht="12" customHeight="1">
      <c r="B52" s="13"/>
      <c r="C52" s="462"/>
      <c r="D52" s="13"/>
      <c r="E52" s="13"/>
      <c r="F52" s="13"/>
    </row>
    <row r="53" spans="2:6" ht="12" customHeight="1">
      <c r="B53" s="13"/>
      <c r="C53" s="462"/>
      <c r="D53" s="13"/>
      <c r="E53" s="13"/>
      <c r="F53" s="13"/>
    </row>
    <row r="54" spans="2:6" ht="12" customHeight="1">
      <c r="B54" s="13"/>
      <c r="C54" s="462"/>
      <c r="D54" s="13"/>
      <c r="E54" s="13"/>
      <c r="F54" s="13"/>
    </row>
    <row r="55" spans="2:6" ht="12" customHeight="1">
      <c r="B55" s="13"/>
      <c r="C55" s="462"/>
      <c r="D55" s="13"/>
      <c r="E55" s="13"/>
      <c r="F55" s="13"/>
    </row>
    <row r="56" spans="2:6" ht="12" customHeight="1">
      <c r="B56" s="13"/>
      <c r="C56" s="462"/>
      <c r="D56" s="13"/>
      <c r="E56" s="13"/>
      <c r="F56" s="13"/>
    </row>
    <row r="57" spans="2:6" ht="12" customHeight="1">
      <c r="B57" s="13"/>
      <c r="C57" s="462"/>
      <c r="D57" s="13"/>
      <c r="E57" s="13"/>
      <c r="F57" s="13"/>
    </row>
    <row r="58" spans="2:6" ht="12" customHeight="1">
      <c r="B58" s="13"/>
      <c r="C58" s="462"/>
      <c r="D58" s="13"/>
      <c r="E58" s="13"/>
      <c r="F58" s="13"/>
    </row>
    <row r="59" spans="2:6" ht="12" customHeight="1">
      <c r="B59" s="13"/>
      <c r="C59" s="462"/>
      <c r="D59" s="13"/>
      <c r="E59" s="13"/>
      <c r="F59" s="13"/>
    </row>
    <row r="60" spans="2:6" ht="12" customHeight="1">
      <c r="B60" s="13"/>
      <c r="C60" s="462"/>
      <c r="D60" s="13"/>
      <c r="E60" s="13"/>
      <c r="F60" s="13"/>
    </row>
    <row r="61" spans="2:6" ht="12" customHeight="1">
      <c r="B61" s="13"/>
      <c r="C61" s="462"/>
      <c r="D61" s="13"/>
      <c r="E61" s="13"/>
      <c r="F61" s="13"/>
    </row>
    <row r="62" spans="2:6" ht="12" customHeight="1">
      <c r="B62" s="13"/>
      <c r="C62" s="462"/>
      <c r="D62" s="13"/>
      <c r="E62" s="13"/>
      <c r="F62" s="13"/>
    </row>
    <row r="63" spans="2:6" ht="12" customHeight="1">
      <c r="B63" s="13"/>
      <c r="C63" s="462"/>
      <c r="D63" s="13"/>
      <c r="E63" s="13"/>
      <c r="F63" s="13"/>
    </row>
    <row r="64" spans="2:6" ht="12" customHeight="1">
      <c r="B64" s="13"/>
      <c r="C64" s="462"/>
      <c r="D64" s="13"/>
      <c r="E64" s="13"/>
      <c r="F64" s="13"/>
    </row>
  </sheetData>
  <mergeCells count="5">
    <mergeCell ref="A4:A5"/>
    <mergeCell ref="F4:F5"/>
    <mergeCell ref="A10:B10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scale="99"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&amp;C45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AD30"/>
  <sheetViews>
    <sheetView tabSelected="1" zoomScaleNormal="100" zoomScaleSheetLayoutView="110" workbookViewId="0">
      <selection activeCell="L7" sqref="L7"/>
    </sheetView>
  </sheetViews>
  <sheetFormatPr defaultRowHeight="12.75"/>
  <cols>
    <col min="1" max="1" width="18.28515625" customWidth="1"/>
    <col min="2" max="2" width="10" customWidth="1"/>
    <col min="3" max="3" width="10.140625" customWidth="1"/>
    <col min="4" max="4" width="7.140625" customWidth="1"/>
    <col min="5" max="5" width="7.28515625" customWidth="1"/>
    <col min="6" max="6" width="7" customWidth="1"/>
    <col min="7" max="7" width="7.28515625" customWidth="1"/>
    <col min="8" max="8" width="7" customWidth="1"/>
    <col min="9" max="9" width="6.85546875" customWidth="1"/>
    <col min="10" max="10" width="7.85546875" customWidth="1"/>
    <col min="11" max="11" width="8" customWidth="1"/>
    <col min="12" max="13" width="7.85546875" customWidth="1"/>
    <col min="14" max="14" width="6.42578125" customWidth="1"/>
    <col min="15" max="15" width="6.85546875" customWidth="1"/>
    <col min="16" max="16" width="6.7109375" customWidth="1"/>
    <col min="17" max="17" width="11.140625" customWidth="1"/>
  </cols>
  <sheetData>
    <row r="1" spans="1:30" ht="19.5" customHeight="1">
      <c r="A1" s="646" t="s">
        <v>394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</row>
    <row r="2" spans="1:30" ht="18.75" customHeight="1">
      <c r="A2" s="608" t="s">
        <v>395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0" s="161" customFormat="1" ht="7.5" customHeight="1">
      <c r="A3" s="158"/>
      <c r="B3" s="158"/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</row>
    <row r="4" spans="1:30" ht="15.75" customHeight="1">
      <c r="A4" s="638" t="s">
        <v>324</v>
      </c>
      <c r="B4" s="357" t="s">
        <v>16</v>
      </c>
      <c r="C4" s="354" t="s">
        <v>380</v>
      </c>
      <c r="D4" s="649" t="s">
        <v>381</v>
      </c>
      <c r="E4" s="650"/>
      <c r="F4" s="650"/>
      <c r="G4" s="355"/>
      <c r="H4" s="355"/>
      <c r="I4" s="355"/>
      <c r="J4" s="355"/>
      <c r="K4" s="355"/>
      <c r="L4" s="355"/>
      <c r="M4" s="355"/>
      <c r="N4" s="647" t="s">
        <v>207</v>
      </c>
      <c r="O4" s="647"/>
      <c r="P4" s="648"/>
      <c r="Q4" s="640" t="s">
        <v>325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</row>
    <row r="5" spans="1:30" ht="16.5" customHeight="1">
      <c r="A5" s="639"/>
      <c r="B5" s="358" t="s">
        <v>15</v>
      </c>
      <c r="C5" s="356" t="s">
        <v>379</v>
      </c>
      <c r="D5" s="498">
        <v>2000</v>
      </c>
      <c r="E5" s="498">
        <v>2001</v>
      </c>
      <c r="F5" s="498">
        <v>2002</v>
      </c>
      <c r="G5" s="498">
        <v>2003</v>
      </c>
      <c r="H5" s="498">
        <v>2004</v>
      </c>
      <c r="I5" s="498">
        <v>2005</v>
      </c>
      <c r="J5" s="498">
        <v>2006</v>
      </c>
      <c r="K5" s="498">
        <v>2007</v>
      </c>
      <c r="L5" s="498">
        <v>2008</v>
      </c>
      <c r="M5" s="498">
        <v>2009</v>
      </c>
      <c r="N5" s="498">
        <v>2010</v>
      </c>
      <c r="O5" s="498">
        <v>2011</v>
      </c>
      <c r="P5" s="498">
        <v>2012</v>
      </c>
      <c r="Q5" s="643"/>
      <c r="R5" s="418"/>
    </row>
    <row r="6" spans="1:30" ht="17.100000000000001" customHeight="1">
      <c r="A6" s="189" t="s">
        <v>304</v>
      </c>
      <c r="B6" s="567">
        <v>217007</v>
      </c>
      <c r="C6" s="828">
        <v>88012</v>
      </c>
      <c r="D6" s="828">
        <v>6153</v>
      </c>
      <c r="E6" s="828">
        <v>6953</v>
      </c>
      <c r="F6" s="828">
        <v>7143</v>
      </c>
      <c r="G6" s="828">
        <v>4583</v>
      </c>
      <c r="H6" s="828">
        <v>4525</v>
      </c>
      <c r="I6" s="828">
        <v>6474</v>
      </c>
      <c r="J6" s="828">
        <v>13199</v>
      </c>
      <c r="K6" s="828">
        <v>17079</v>
      </c>
      <c r="L6" s="828">
        <v>25761</v>
      </c>
      <c r="M6" s="828">
        <v>14423</v>
      </c>
      <c r="N6" s="828">
        <v>10270</v>
      </c>
      <c r="O6" s="828">
        <v>7747</v>
      </c>
      <c r="P6" s="568">
        <v>4685</v>
      </c>
      <c r="Q6" s="827" t="s">
        <v>303</v>
      </c>
      <c r="R6" s="418"/>
    </row>
    <row r="7" spans="1:30" s="190" customFormat="1" ht="17.100000000000001" customHeight="1">
      <c r="A7" s="191" t="s">
        <v>113</v>
      </c>
      <c r="B7" s="587">
        <v>144121</v>
      </c>
      <c r="C7" s="588">
        <v>49965</v>
      </c>
      <c r="D7" s="588">
        <v>3476</v>
      </c>
      <c r="E7" s="588">
        <v>4685</v>
      </c>
      <c r="F7" s="588">
        <v>4620</v>
      </c>
      <c r="G7" s="588">
        <v>3432</v>
      </c>
      <c r="H7" s="588">
        <v>3770</v>
      </c>
      <c r="I7" s="588">
        <v>5572</v>
      </c>
      <c r="J7" s="588">
        <v>12124</v>
      </c>
      <c r="K7" s="588">
        <v>12140</v>
      </c>
      <c r="L7" s="588">
        <v>20086</v>
      </c>
      <c r="M7" s="588">
        <v>8913</v>
      </c>
      <c r="N7" s="588">
        <v>6409</v>
      </c>
      <c r="O7" s="588">
        <v>5628</v>
      </c>
      <c r="P7" s="588">
        <v>3301</v>
      </c>
      <c r="Q7" s="589" t="s">
        <v>62</v>
      </c>
    </row>
    <row r="8" spans="1:30" s="190" customFormat="1" ht="17.100000000000001" customHeight="1">
      <c r="A8" s="311" t="s">
        <v>114</v>
      </c>
      <c r="B8" s="590">
        <v>72886</v>
      </c>
      <c r="C8" s="591">
        <v>38047</v>
      </c>
      <c r="D8" s="591">
        <v>2677</v>
      </c>
      <c r="E8" s="591">
        <v>2268</v>
      </c>
      <c r="F8" s="591">
        <v>2523</v>
      </c>
      <c r="G8" s="591">
        <v>1151</v>
      </c>
      <c r="H8" s="591">
        <v>755</v>
      </c>
      <c r="I8" s="591">
        <v>902</v>
      </c>
      <c r="J8" s="591">
        <v>1075</v>
      </c>
      <c r="K8" s="591">
        <v>4939</v>
      </c>
      <c r="L8" s="591">
        <v>5675</v>
      </c>
      <c r="M8" s="591">
        <v>5510</v>
      </c>
      <c r="N8" s="591">
        <v>3861</v>
      </c>
      <c r="O8" s="591">
        <v>2119</v>
      </c>
      <c r="P8" s="592">
        <v>1384</v>
      </c>
      <c r="Q8" s="284" t="s">
        <v>52</v>
      </c>
    </row>
    <row r="9" spans="1:30" ht="16.5" customHeight="1">
      <c r="A9" s="314" t="s">
        <v>243</v>
      </c>
      <c r="B9" s="314"/>
      <c r="C9" s="314"/>
      <c r="D9" s="514"/>
      <c r="E9" s="514"/>
      <c r="F9" s="514"/>
      <c r="G9" s="514"/>
      <c r="H9" s="515"/>
      <c r="I9" s="507"/>
      <c r="J9" s="515"/>
      <c r="K9" s="515"/>
      <c r="L9" s="515"/>
      <c r="M9" s="515"/>
      <c r="N9" s="515"/>
      <c r="O9" s="515"/>
      <c r="P9" s="515"/>
      <c r="Q9" s="516" t="s">
        <v>246</v>
      </c>
      <c r="R9" s="50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  <row r="10" spans="1:30" ht="16.5" customHeight="1">
      <c r="A10" s="294" t="s">
        <v>302</v>
      </c>
      <c r="B10" s="109"/>
      <c r="C10" s="109"/>
      <c r="D10" s="87"/>
      <c r="E10" s="87"/>
      <c r="F10" s="87"/>
      <c r="G10" s="87"/>
      <c r="H10" s="85"/>
      <c r="I10" s="85"/>
      <c r="J10" s="85"/>
      <c r="K10" s="85"/>
      <c r="L10" s="262"/>
      <c r="M10" s="262"/>
      <c r="N10" s="262"/>
      <c r="O10" s="262"/>
      <c r="P10" s="262"/>
      <c r="Q10" s="459" t="s">
        <v>301</v>
      </c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</row>
    <row r="11" spans="1:30"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</row>
    <row r="12" spans="1:30"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 spans="1:30"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30"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30"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0"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8:30"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18:30"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18:30"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18:30"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18:30"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8:30"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8:30"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8:30"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</row>
    <row r="25" spans="18:30"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</row>
    <row r="26" spans="18:30"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</row>
    <row r="27" spans="18:30"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spans="18:30"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 spans="18:30"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 spans="18:30"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</sheetData>
  <mergeCells count="6">
    <mergeCell ref="A1:Q1"/>
    <mergeCell ref="A2:Q2"/>
    <mergeCell ref="A4:A5"/>
    <mergeCell ref="Q4:Q5"/>
    <mergeCell ref="N4:P4"/>
    <mergeCell ref="D4:F4"/>
  </mergeCells>
  <printOptions horizontalCentered="1"/>
  <pageMargins left="0.43307086614173229" right="0.35433070866141736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:H47"/>
  <sheetViews>
    <sheetView zoomScaleNormal="100" zoomScaleSheetLayoutView="100" workbookViewId="0">
      <selection activeCell="G19" sqref="G19"/>
    </sheetView>
  </sheetViews>
  <sheetFormatPr defaultRowHeight="15" customHeight="1"/>
  <cols>
    <col min="1" max="1" width="26" style="11" customWidth="1"/>
    <col min="2" max="2" width="20.140625" style="11" customWidth="1"/>
    <col min="3" max="3" width="29.140625" style="11" customWidth="1"/>
    <col min="4" max="4" width="26.140625" style="11" customWidth="1"/>
    <col min="5" max="5" width="29" style="8" customWidth="1"/>
    <col min="6" max="7" width="9.140625" style="11"/>
    <col min="8" max="8" width="6.42578125" style="11" customWidth="1"/>
    <col min="9" max="9" width="15.7109375" style="11" customWidth="1"/>
    <col min="10" max="16384" width="9.140625" style="11"/>
  </cols>
  <sheetData>
    <row r="1" spans="1:8" ht="18.600000000000001" customHeight="1">
      <c r="A1" s="635" t="s">
        <v>345</v>
      </c>
      <c r="B1" s="635"/>
      <c r="C1" s="635"/>
      <c r="D1" s="635"/>
      <c r="E1" s="635"/>
    </row>
    <row r="2" spans="1:8" ht="18.600000000000001" customHeight="1">
      <c r="A2" s="651" t="s">
        <v>333</v>
      </c>
      <c r="B2" s="651"/>
      <c r="C2" s="651"/>
      <c r="D2" s="651"/>
      <c r="E2" s="651"/>
    </row>
    <row r="3" spans="1:8" s="123" customFormat="1" ht="3.75" customHeight="1">
      <c r="A3" s="132"/>
      <c r="B3" s="177"/>
      <c r="C3" s="177"/>
      <c r="D3" s="177"/>
      <c r="E3" s="177"/>
    </row>
    <row r="4" spans="1:8" s="4" customFormat="1" ht="16.5" customHeight="1">
      <c r="A4" s="638" t="s">
        <v>95</v>
      </c>
      <c r="B4" s="182" t="s">
        <v>303</v>
      </c>
      <c r="C4" s="557" t="s">
        <v>52</v>
      </c>
      <c r="D4" s="89" t="s">
        <v>158</v>
      </c>
      <c r="E4" s="640" t="s">
        <v>102</v>
      </c>
    </row>
    <row r="5" spans="1:8" s="4" customFormat="1" ht="16.5" customHeight="1">
      <c r="A5" s="639"/>
      <c r="B5" s="562" t="s">
        <v>304</v>
      </c>
      <c r="C5" s="558" t="s">
        <v>114</v>
      </c>
      <c r="D5" s="104" t="s">
        <v>117</v>
      </c>
      <c r="E5" s="653"/>
    </row>
    <row r="6" spans="1:8" s="4" customFormat="1" ht="16.5" customHeight="1">
      <c r="A6" s="254" t="s">
        <v>96</v>
      </c>
      <c r="B6" s="563">
        <v>35.409399194733069</v>
      </c>
      <c r="C6" s="563">
        <v>23.301940084824537</v>
      </c>
      <c r="D6" s="563">
        <v>43.726168605754111</v>
      </c>
      <c r="E6" s="220" t="s">
        <v>89</v>
      </c>
    </row>
    <row r="7" spans="1:8" ht="16.5" customHeight="1">
      <c r="A7" s="191" t="s">
        <v>47</v>
      </c>
      <c r="B7" s="564">
        <v>2.7995208610674789</v>
      </c>
      <c r="C7" s="564">
        <v>1.2911980345096585</v>
      </c>
      <c r="D7" s="564">
        <v>3.8356072134545598</v>
      </c>
      <c r="E7" s="220" t="s">
        <v>90</v>
      </c>
    </row>
    <row r="8" spans="1:8" s="4" customFormat="1" ht="16.5" customHeight="1">
      <c r="A8" s="196" t="s">
        <v>97</v>
      </c>
      <c r="B8" s="564">
        <v>4.1575355453467129</v>
      </c>
      <c r="C8" s="564">
        <v>10.00379588311071</v>
      </c>
      <c r="D8" s="564">
        <v>0.14166411397514433</v>
      </c>
      <c r="E8" s="220" t="s">
        <v>91</v>
      </c>
    </row>
    <row r="9" spans="1:8" s="4" customFormat="1" ht="16.5" customHeight="1">
      <c r="A9" s="196" t="s">
        <v>85</v>
      </c>
      <c r="B9" s="564">
        <v>0.56326330514826062</v>
      </c>
      <c r="C9" s="564">
        <v>0.38855496408855467</v>
      </c>
      <c r="D9" s="564">
        <v>0.68327271204243523</v>
      </c>
      <c r="E9" s="220" t="s">
        <v>84</v>
      </c>
      <c r="H9" s="25"/>
    </row>
    <row r="10" spans="1:8" s="4" customFormat="1" ht="16.5" customHeight="1">
      <c r="A10" s="196" t="s">
        <v>98</v>
      </c>
      <c r="B10" s="564">
        <v>0.44398974442110095</v>
      </c>
      <c r="C10" s="564">
        <v>0.36165500503627013</v>
      </c>
      <c r="D10" s="564">
        <v>0.50054653604550992</v>
      </c>
      <c r="E10" s="220" t="s">
        <v>92</v>
      </c>
    </row>
    <row r="11" spans="1:8" s="4" customFormat="1" ht="16.5" customHeight="1">
      <c r="A11" s="196" t="s">
        <v>99</v>
      </c>
      <c r="B11" s="564">
        <v>0.22783684253188072</v>
      </c>
      <c r="C11" s="564">
        <v>9.7437629456052943E-2</v>
      </c>
      <c r="D11" s="564">
        <v>0.31740973942836687</v>
      </c>
      <c r="E11" s="220" t="s">
        <v>86</v>
      </c>
    </row>
    <row r="12" spans="1:8" s="4" customFormat="1" ht="16.5" customHeight="1">
      <c r="A12" s="196" t="s">
        <v>100</v>
      </c>
      <c r="B12" s="564">
        <v>0.20057431436567277</v>
      </c>
      <c r="C12" s="564">
        <v>0.3329617153804999</v>
      </c>
      <c r="D12" s="564">
        <v>0.10963570559815516</v>
      </c>
      <c r="E12" s="220" t="s">
        <v>46</v>
      </c>
    </row>
    <row r="13" spans="1:8" s="4" customFormat="1" ht="16.5" customHeight="1">
      <c r="A13" s="196" t="s">
        <v>103</v>
      </c>
      <c r="B13" s="564">
        <v>8.341603372569466</v>
      </c>
      <c r="C13" s="564">
        <v>6.6299432410863997</v>
      </c>
      <c r="D13" s="564">
        <v>9.5173647354083908</v>
      </c>
      <c r="E13" s="220" t="s">
        <v>93</v>
      </c>
    </row>
    <row r="14" spans="1:8" s="4" customFormat="1" ht="16.5" customHeight="1">
      <c r="A14" s="196" t="s">
        <v>101</v>
      </c>
      <c r="B14" s="564">
        <v>0.67912904985464451</v>
      </c>
      <c r="C14" s="564">
        <v>1.1620782310586928</v>
      </c>
      <c r="D14" s="564">
        <v>0.34738504470426695</v>
      </c>
      <c r="E14" s="220" t="s">
        <v>94</v>
      </c>
    </row>
    <row r="15" spans="1:8" s="4" customFormat="1" ht="16.5" customHeight="1">
      <c r="A15" s="305" t="s">
        <v>116</v>
      </c>
      <c r="B15" s="565">
        <v>52.822852230038293</v>
      </c>
      <c r="C15" s="565">
        <v>43.569564788551375</v>
      </c>
      <c r="D15" s="565">
        <v>59.179054406410934</v>
      </c>
      <c r="E15" s="221" t="s">
        <v>115</v>
      </c>
    </row>
    <row r="16" spans="1:8" ht="16.5" customHeight="1">
      <c r="A16" s="493" t="s">
        <v>316</v>
      </c>
      <c r="B16" s="110"/>
      <c r="C16" s="174"/>
      <c r="D16" s="179"/>
      <c r="E16" s="494" t="s">
        <v>317</v>
      </c>
      <c r="G16" s="16"/>
    </row>
    <row r="17" spans="1:8" ht="16.5" customHeight="1">
      <c r="A17" s="152" t="s">
        <v>245</v>
      </c>
      <c r="B17" s="110"/>
      <c r="C17" s="110"/>
      <c r="D17" s="18"/>
      <c r="E17" s="178" t="s">
        <v>206</v>
      </c>
      <c r="G17" s="652"/>
      <c r="H17" s="652"/>
    </row>
    <row r="18" spans="1:8" ht="15" customHeight="1">
      <c r="A18" s="13"/>
    </row>
    <row r="19" spans="1:8" ht="15" customHeight="1">
      <c r="A19" s="13"/>
    </row>
    <row r="20" spans="1:8" ht="15" customHeight="1">
      <c r="A20" s="13"/>
    </row>
    <row r="21" spans="1:8" ht="15" customHeight="1">
      <c r="A21" s="13"/>
    </row>
    <row r="22" spans="1:8" ht="15" customHeight="1">
      <c r="A22" s="13"/>
    </row>
    <row r="23" spans="1:8" ht="15" customHeight="1">
      <c r="A23" s="13"/>
    </row>
    <row r="24" spans="1:8" ht="15" customHeight="1">
      <c r="A24" s="13"/>
    </row>
    <row r="25" spans="1:8" ht="15" customHeight="1">
      <c r="A25" s="13"/>
    </row>
    <row r="26" spans="1:8" ht="15" customHeight="1">
      <c r="A26" s="13"/>
    </row>
    <row r="27" spans="1:8" ht="15" customHeight="1">
      <c r="A27" s="13"/>
    </row>
    <row r="28" spans="1:8" ht="15" customHeight="1">
      <c r="A28" s="13"/>
    </row>
    <row r="29" spans="1:8" ht="15" customHeight="1">
      <c r="A29" s="13"/>
    </row>
    <row r="30" spans="1:8" ht="15" customHeight="1">
      <c r="A30" s="13"/>
    </row>
    <row r="31" spans="1:8" ht="15" customHeight="1">
      <c r="A31" s="13"/>
    </row>
    <row r="32" spans="1:8" ht="15" customHeight="1">
      <c r="A32" s="13"/>
    </row>
    <row r="33" spans="1:1" ht="15" customHeight="1">
      <c r="A33" s="13"/>
    </row>
    <row r="34" spans="1:1" ht="15" customHeight="1">
      <c r="A34" s="13"/>
    </row>
    <row r="35" spans="1:1" ht="15" customHeight="1">
      <c r="A35" s="13"/>
    </row>
    <row r="36" spans="1:1" ht="15" customHeight="1">
      <c r="A36" s="13"/>
    </row>
    <row r="37" spans="1:1" ht="15" customHeight="1">
      <c r="A37" s="13"/>
    </row>
    <row r="38" spans="1:1" ht="15" customHeight="1">
      <c r="A38" s="13"/>
    </row>
    <row r="39" spans="1:1" ht="15" customHeight="1">
      <c r="A39" s="13"/>
    </row>
    <row r="40" spans="1:1" ht="15" customHeight="1">
      <c r="A40" s="13"/>
    </row>
    <row r="41" spans="1:1" ht="15" customHeight="1">
      <c r="A41" s="13"/>
    </row>
    <row r="42" spans="1:1" ht="15" customHeight="1">
      <c r="A42" s="13"/>
    </row>
    <row r="43" spans="1:1" ht="15" customHeight="1">
      <c r="A43" s="13"/>
    </row>
    <row r="44" spans="1:1" ht="15" customHeight="1">
      <c r="A44" s="13"/>
    </row>
    <row r="45" spans="1:1" ht="15" customHeight="1">
      <c r="A45" s="13"/>
    </row>
    <row r="46" spans="1:1" ht="15" customHeight="1">
      <c r="A46" s="13"/>
    </row>
    <row r="47" spans="1:1" ht="15" customHeight="1">
      <c r="A47" s="13"/>
    </row>
  </sheetData>
  <mergeCells count="5">
    <mergeCell ref="A1:E1"/>
    <mergeCell ref="A2:E2"/>
    <mergeCell ref="G17:H17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scale="98" firstPageNumber="53" orientation="landscape" useFirstPageNumber="1" r:id="rId1"/>
  <headerFooter differentOddEven="1" alignWithMargins="0">
    <oddHeader>&amp;L&amp;8PCBS:Transportaion and Communication Statistics 2012&amp;R&amp;"Simplified Arabic,Regular"&amp;1&amp;K00+000م &amp;8&amp;K000000PCBS:  احصاءات النقل والاتصالات 2012</oddHeader>
    <oddFooter>&amp;C47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8"/>
  <dimension ref="A1:H82"/>
  <sheetViews>
    <sheetView zoomScaleNormal="100" zoomScaleSheetLayoutView="100" workbookViewId="0">
      <selection activeCell="A3" sqref="A3:E4"/>
    </sheetView>
  </sheetViews>
  <sheetFormatPr defaultRowHeight="15" customHeight="1"/>
  <cols>
    <col min="1" max="1" width="19.85546875" style="11" customWidth="1"/>
    <col min="2" max="2" width="27.85546875" style="11" customWidth="1"/>
    <col min="3" max="3" width="26" style="11" customWidth="1"/>
    <col min="4" max="4" width="29.5703125" style="11" customWidth="1"/>
    <col min="5" max="5" width="23.28515625" style="8" customWidth="1"/>
    <col min="6" max="16384" width="9.140625" style="11"/>
  </cols>
  <sheetData>
    <row r="1" spans="1:8" ht="18.600000000000001" customHeight="1">
      <c r="A1" s="635" t="s">
        <v>326</v>
      </c>
      <c r="B1" s="636"/>
      <c r="C1" s="636"/>
      <c r="D1" s="636"/>
      <c r="E1" s="636"/>
    </row>
    <row r="2" spans="1:8" ht="18.600000000000001" customHeight="1">
      <c r="A2" s="651" t="s">
        <v>272</v>
      </c>
      <c r="B2" s="651"/>
      <c r="C2" s="651"/>
      <c r="D2" s="651"/>
      <c r="E2" s="651"/>
      <c r="F2" s="327"/>
      <c r="G2" s="327"/>
    </row>
    <row r="3" spans="1:8" ht="18.600000000000001" customHeight="1">
      <c r="A3" s="651" t="s">
        <v>305</v>
      </c>
      <c r="B3" s="651"/>
      <c r="C3" s="651"/>
      <c r="D3" s="651"/>
      <c r="E3" s="651"/>
      <c r="F3" s="327"/>
    </row>
    <row r="4" spans="1:8" ht="4.5" customHeight="1">
      <c r="A4" s="661"/>
      <c r="B4" s="661"/>
      <c r="C4" s="661"/>
      <c r="D4" s="661"/>
      <c r="E4" s="661"/>
    </row>
    <row r="5" spans="1:8" s="8" customFormat="1" ht="16.5" customHeight="1">
      <c r="A5" s="638" t="s">
        <v>306</v>
      </c>
      <c r="B5" s="359" t="s">
        <v>119</v>
      </c>
      <c r="C5" s="105" t="s">
        <v>51</v>
      </c>
      <c r="D5" s="105" t="s">
        <v>87</v>
      </c>
      <c r="E5" s="640" t="s">
        <v>396</v>
      </c>
    </row>
    <row r="6" spans="1:8" s="8" customFormat="1" ht="16.5" customHeight="1">
      <c r="A6" s="654"/>
      <c r="B6" s="360" t="s">
        <v>118</v>
      </c>
      <c r="C6" s="106" t="s">
        <v>105</v>
      </c>
      <c r="D6" s="106" t="s">
        <v>106</v>
      </c>
      <c r="E6" s="655"/>
    </row>
    <row r="7" spans="1:8" s="8" customFormat="1" ht="16.5" customHeight="1">
      <c r="A7" s="224" t="s">
        <v>304</v>
      </c>
      <c r="B7" s="484">
        <f>SUM(B20,B8)</f>
        <v>1330</v>
      </c>
      <c r="C7" s="222">
        <f>SUM(C20,C8)</f>
        <v>1274</v>
      </c>
      <c r="D7" s="310">
        <f>SUM(D20,D8)</f>
        <v>348</v>
      </c>
      <c r="E7" s="230" t="s">
        <v>303</v>
      </c>
    </row>
    <row r="8" spans="1:8" s="4" customFormat="1" ht="16.5" customHeight="1">
      <c r="A8" s="219" t="s">
        <v>188</v>
      </c>
      <c r="B8" s="424">
        <f>SUM(B9:B19)</f>
        <v>1119</v>
      </c>
      <c r="C8" s="142">
        <f>SUM(C9:C19)</f>
        <v>1051</v>
      </c>
      <c r="D8" s="142">
        <f>SUM(D9:D19)</f>
        <v>278</v>
      </c>
      <c r="E8" s="195" t="s">
        <v>62</v>
      </c>
    </row>
    <row r="9" spans="1:8" s="4" customFormat="1" ht="16.5" customHeight="1">
      <c r="A9" s="214" t="s">
        <v>160</v>
      </c>
      <c r="B9" s="425">
        <v>119</v>
      </c>
      <c r="C9" s="141">
        <v>130</v>
      </c>
      <c r="D9" s="141">
        <v>33</v>
      </c>
      <c r="E9" s="192" t="s">
        <v>71</v>
      </c>
    </row>
    <row r="10" spans="1:8" s="4" customFormat="1" ht="16.5" customHeight="1">
      <c r="A10" s="214" t="s">
        <v>74</v>
      </c>
      <c r="B10" s="425">
        <v>29</v>
      </c>
      <c r="C10" s="141">
        <v>23</v>
      </c>
      <c r="D10" s="141">
        <v>9</v>
      </c>
      <c r="E10" s="192" t="s">
        <v>72</v>
      </c>
    </row>
    <row r="11" spans="1:8" s="4" customFormat="1" ht="16.5" customHeight="1">
      <c r="A11" s="214" t="s">
        <v>32</v>
      </c>
      <c r="B11" s="425">
        <v>73</v>
      </c>
      <c r="C11" s="141">
        <v>81</v>
      </c>
      <c r="D11" s="141">
        <v>24</v>
      </c>
      <c r="E11" s="192" t="s">
        <v>33</v>
      </c>
    </row>
    <row r="12" spans="1:8" s="4" customFormat="1" ht="16.5" customHeight="1">
      <c r="A12" s="214" t="s">
        <v>75</v>
      </c>
      <c r="B12" s="425">
        <v>178</v>
      </c>
      <c r="C12" s="141">
        <v>170</v>
      </c>
      <c r="D12" s="141">
        <v>41</v>
      </c>
      <c r="E12" s="192" t="s">
        <v>83</v>
      </c>
      <c r="H12" s="25"/>
    </row>
    <row r="13" spans="1:8" ht="16.5" customHeight="1">
      <c r="A13" s="214" t="s">
        <v>108</v>
      </c>
      <c r="B13" s="425">
        <v>47</v>
      </c>
      <c r="C13" s="141">
        <v>34</v>
      </c>
      <c r="D13" s="141">
        <v>12</v>
      </c>
      <c r="E13" s="192" t="s">
        <v>34</v>
      </c>
    </row>
    <row r="14" spans="1:8" ht="16.5" customHeight="1">
      <c r="A14" s="214" t="s">
        <v>120</v>
      </c>
      <c r="B14" s="425">
        <v>34</v>
      </c>
      <c r="C14" s="141">
        <v>22</v>
      </c>
      <c r="D14" s="141">
        <v>7</v>
      </c>
      <c r="E14" s="192" t="s">
        <v>77</v>
      </c>
    </row>
    <row r="15" spans="1:8" s="4" customFormat="1" ht="16.5" customHeight="1">
      <c r="A15" s="214" t="s">
        <v>109</v>
      </c>
      <c r="B15" s="425">
        <v>208</v>
      </c>
      <c r="C15" s="141">
        <v>203</v>
      </c>
      <c r="D15" s="141">
        <v>45</v>
      </c>
      <c r="E15" s="192" t="s">
        <v>79</v>
      </c>
    </row>
    <row r="16" spans="1:8" s="4" customFormat="1" ht="16.5" customHeight="1">
      <c r="A16" s="214" t="s">
        <v>172</v>
      </c>
      <c r="B16" s="425">
        <v>42</v>
      </c>
      <c r="C16" s="141">
        <v>36</v>
      </c>
      <c r="D16" s="141">
        <v>9</v>
      </c>
      <c r="E16" s="192" t="s">
        <v>170</v>
      </c>
    </row>
    <row r="17" spans="1:8" ht="16.5" customHeight="1">
      <c r="A17" s="214" t="s">
        <v>184</v>
      </c>
      <c r="B17" s="425">
        <v>36</v>
      </c>
      <c r="C17" s="141">
        <v>27</v>
      </c>
      <c r="D17" s="141">
        <v>9</v>
      </c>
      <c r="E17" s="193" t="s">
        <v>187</v>
      </c>
    </row>
    <row r="18" spans="1:8" ht="16.5" customHeight="1">
      <c r="A18" s="214" t="s">
        <v>35</v>
      </c>
      <c r="B18" s="425">
        <v>131</v>
      </c>
      <c r="C18" s="141">
        <v>125</v>
      </c>
      <c r="D18" s="141">
        <v>31</v>
      </c>
      <c r="E18" s="192" t="s">
        <v>36</v>
      </c>
    </row>
    <row r="19" spans="1:8" s="2" customFormat="1" ht="16.5" customHeight="1">
      <c r="A19" s="214" t="s">
        <v>37</v>
      </c>
      <c r="B19" s="425">
        <v>222</v>
      </c>
      <c r="C19" s="141">
        <v>200</v>
      </c>
      <c r="D19" s="141">
        <v>58</v>
      </c>
      <c r="E19" s="192" t="s">
        <v>38</v>
      </c>
    </row>
    <row r="20" spans="1:8" ht="16.5" customHeight="1">
      <c r="A20" s="219" t="s">
        <v>114</v>
      </c>
      <c r="B20" s="424">
        <f>SUM(B21:B25)</f>
        <v>211</v>
      </c>
      <c r="C20" s="142">
        <f>SUM(C21:C25)</f>
        <v>223</v>
      </c>
      <c r="D20" s="142">
        <f>SUM(D21:D25)</f>
        <v>70</v>
      </c>
      <c r="E20" s="195" t="s">
        <v>52</v>
      </c>
    </row>
    <row r="21" spans="1:8" ht="16.5" customHeight="1">
      <c r="A21" s="214" t="s">
        <v>49</v>
      </c>
      <c r="B21" s="361">
        <v>24</v>
      </c>
      <c r="C21" s="141">
        <v>25</v>
      </c>
      <c r="D21" s="141">
        <v>5</v>
      </c>
      <c r="E21" s="192" t="s">
        <v>156</v>
      </c>
      <c r="G21" s="652"/>
      <c r="H21" s="652"/>
    </row>
    <row r="22" spans="1:8" ht="16.5" customHeight="1">
      <c r="A22" s="214" t="s">
        <v>39</v>
      </c>
      <c r="B22" s="361">
        <v>103</v>
      </c>
      <c r="C22" s="141">
        <v>110</v>
      </c>
      <c r="D22" s="141">
        <v>36</v>
      </c>
      <c r="E22" s="192" t="s">
        <v>40</v>
      </c>
      <c r="G22" s="16"/>
    </row>
    <row r="23" spans="1:8" s="1" customFormat="1" ht="16.5" customHeight="1">
      <c r="A23" s="214" t="s">
        <v>41</v>
      </c>
      <c r="B23" s="361">
        <v>28</v>
      </c>
      <c r="C23" s="141">
        <v>26</v>
      </c>
      <c r="D23" s="141">
        <v>10</v>
      </c>
      <c r="E23" s="192" t="s">
        <v>42</v>
      </c>
      <c r="G23" s="660"/>
      <c r="H23" s="660"/>
    </row>
    <row r="24" spans="1:8" ht="16.5" customHeight="1">
      <c r="A24" s="214" t="s">
        <v>111</v>
      </c>
      <c r="B24" s="361">
        <v>29</v>
      </c>
      <c r="C24" s="141">
        <v>40</v>
      </c>
      <c r="D24" s="141">
        <v>12</v>
      </c>
      <c r="E24" s="192" t="s">
        <v>43</v>
      </c>
    </row>
    <row r="25" spans="1:8" s="2" customFormat="1" ht="16.5" customHeight="1">
      <c r="A25" s="214" t="s">
        <v>44</v>
      </c>
      <c r="B25" s="361">
        <v>27</v>
      </c>
      <c r="C25" s="141">
        <v>22</v>
      </c>
      <c r="D25" s="141">
        <v>7</v>
      </c>
      <c r="E25" s="192" t="s">
        <v>45</v>
      </c>
    </row>
    <row r="26" spans="1:8" ht="25.5" customHeight="1">
      <c r="A26" s="657" t="s">
        <v>243</v>
      </c>
      <c r="B26" s="657"/>
      <c r="C26" s="656" t="s">
        <v>246</v>
      </c>
      <c r="D26" s="656"/>
      <c r="E26" s="656"/>
      <c r="F26" s="143"/>
    </row>
    <row r="27" spans="1:8" ht="16.5" customHeight="1">
      <c r="A27" s="659" t="s">
        <v>298</v>
      </c>
      <c r="B27" s="659"/>
      <c r="C27" s="431"/>
      <c r="D27" s="658" t="s">
        <v>297</v>
      </c>
      <c r="E27" s="658"/>
      <c r="F27"/>
    </row>
    <row r="28" spans="1:8" ht="15" customHeight="1">
      <c r="F28" s="118"/>
    </row>
    <row r="29" spans="1:8" ht="15" customHeight="1">
      <c r="A29" s="606"/>
      <c r="B29" s="606"/>
      <c r="C29" s="606"/>
      <c r="D29" s="119"/>
      <c r="E29" s="119"/>
    </row>
    <row r="30" spans="1:8" ht="15" customHeight="1">
      <c r="A30" s="13"/>
      <c r="B30" s="13"/>
      <c r="C30" s="13"/>
      <c r="D30" s="13"/>
    </row>
    <row r="31" spans="1:8" ht="15" customHeight="1">
      <c r="A31" s="13"/>
      <c r="B31" s="13"/>
      <c r="C31" s="18"/>
      <c r="D31" s="13"/>
    </row>
    <row r="32" spans="1:8" ht="15" customHeight="1">
      <c r="A32" s="13"/>
      <c r="B32" s="13"/>
    </row>
    <row r="33" spans="1:4" ht="15" customHeight="1">
      <c r="A33" s="13"/>
      <c r="B33" s="13"/>
      <c r="C33" s="13"/>
      <c r="D33" s="13"/>
    </row>
    <row r="34" spans="1:4" ht="15" customHeight="1">
      <c r="A34" s="13"/>
      <c r="B34" s="13"/>
      <c r="C34" s="13"/>
      <c r="D34" s="13"/>
    </row>
    <row r="35" spans="1:4" ht="15" customHeight="1">
      <c r="A35" s="13"/>
      <c r="B35" s="13"/>
      <c r="C35" s="13"/>
      <c r="D35" s="13"/>
    </row>
    <row r="36" spans="1:4" ht="15" customHeight="1">
      <c r="A36" s="13"/>
      <c r="B36" s="13"/>
      <c r="C36" s="13"/>
      <c r="D36" s="13"/>
    </row>
    <row r="37" spans="1:4" ht="15" customHeight="1">
      <c r="A37" s="13"/>
      <c r="B37" s="13"/>
      <c r="C37" s="13"/>
      <c r="D37" s="13"/>
    </row>
    <row r="38" spans="1:4" ht="15" customHeight="1">
      <c r="A38" s="13"/>
      <c r="B38" s="13"/>
      <c r="C38" s="13"/>
      <c r="D38" s="13"/>
    </row>
    <row r="39" spans="1:4" ht="15" customHeight="1">
      <c r="A39" s="13"/>
      <c r="B39" s="13"/>
      <c r="C39" s="13"/>
      <c r="D39" s="13"/>
    </row>
    <row r="40" spans="1:4" ht="15" customHeight="1">
      <c r="A40" s="13"/>
      <c r="B40" s="13"/>
      <c r="C40" s="13"/>
      <c r="D40" s="13"/>
    </row>
    <row r="41" spans="1:4" ht="15" customHeight="1">
      <c r="A41" s="13"/>
      <c r="B41" s="13"/>
      <c r="C41" s="13"/>
      <c r="D41" s="13"/>
    </row>
    <row r="42" spans="1:4" ht="15" customHeight="1">
      <c r="A42" s="13"/>
      <c r="B42" s="13"/>
      <c r="C42" s="13"/>
      <c r="D42" s="13"/>
    </row>
    <row r="43" spans="1:4" ht="15" customHeight="1">
      <c r="A43" s="13"/>
      <c r="B43" s="13"/>
      <c r="C43" s="13"/>
      <c r="D43" s="13"/>
    </row>
    <row r="44" spans="1:4" ht="15" customHeight="1">
      <c r="A44" s="13"/>
      <c r="B44" s="13"/>
      <c r="C44" s="13"/>
      <c r="D44" s="13"/>
    </row>
    <row r="45" spans="1:4" ht="15" customHeight="1">
      <c r="A45" s="13"/>
      <c r="B45" s="13"/>
      <c r="C45" s="13"/>
      <c r="D45" s="13"/>
    </row>
    <row r="46" spans="1:4" ht="15" customHeight="1">
      <c r="A46" s="13"/>
      <c r="B46" s="13"/>
      <c r="C46" s="13"/>
      <c r="D46" s="13"/>
    </row>
    <row r="47" spans="1:4" ht="15" customHeight="1">
      <c r="A47" s="13"/>
      <c r="B47" s="13"/>
      <c r="C47" s="13"/>
      <c r="D47" s="13"/>
    </row>
    <row r="48" spans="1:4" ht="15" customHeight="1">
      <c r="A48" s="13"/>
      <c r="B48" s="13"/>
      <c r="C48" s="13"/>
      <c r="D48" s="13"/>
    </row>
    <row r="49" spans="1:4" ht="15" customHeight="1">
      <c r="A49" s="13"/>
      <c r="B49" s="13"/>
      <c r="C49" s="13"/>
      <c r="D49" s="13"/>
    </row>
    <row r="50" spans="1:4" ht="15" customHeight="1">
      <c r="A50" s="13"/>
      <c r="B50" s="13"/>
      <c r="C50" s="13"/>
      <c r="D50" s="13"/>
    </row>
    <row r="51" spans="1:4" ht="15" customHeight="1">
      <c r="A51" s="13"/>
      <c r="B51" s="13"/>
      <c r="C51" s="13"/>
      <c r="D51" s="13"/>
    </row>
    <row r="52" spans="1:4" ht="15" customHeight="1">
      <c r="A52" s="13"/>
      <c r="B52" s="13"/>
      <c r="C52" s="13"/>
      <c r="D52" s="13"/>
    </row>
    <row r="53" spans="1:4" ht="15" customHeight="1">
      <c r="A53" s="13"/>
      <c r="B53" s="13"/>
      <c r="C53" s="13"/>
      <c r="D53" s="13"/>
    </row>
    <row r="54" spans="1:4" ht="15" customHeight="1">
      <c r="A54" s="13"/>
      <c r="B54" s="13"/>
      <c r="C54" s="13"/>
      <c r="D54" s="13"/>
    </row>
    <row r="55" spans="1:4" ht="15" customHeight="1">
      <c r="A55" s="13"/>
      <c r="B55" s="13"/>
      <c r="C55" s="13"/>
      <c r="D55" s="13"/>
    </row>
    <row r="56" spans="1:4" ht="15" customHeight="1">
      <c r="A56" s="13"/>
      <c r="B56" s="13"/>
      <c r="C56" s="13"/>
      <c r="D56" s="13"/>
    </row>
    <row r="57" spans="1:4" ht="15" customHeight="1">
      <c r="A57" s="13"/>
      <c r="B57" s="13"/>
      <c r="C57" s="13"/>
      <c r="D57" s="13"/>
    </row>
    <row r="58" spans="1:4" ht="15" customHeight="1">
      <c r="A58" s="13"/>
      <c r="B58" s="13"/>
      <c r="C58" s="13"/>
      <c r="D58" s="13"/>
    </row>
    <row r="59" spans="1:4" ht="15" customHeight="1">
      <c r="A59" s="13"/>
      <c r="B59" s="13"/>
      <c r="C59" s="13"/>
      <c r="D59" s="13"/>
    </row>
    <row r="60" spans="1:4" ht="15" customHeight="1">
      <c r="A60" s="13"/>
      <c r="B60" s="13"/>
      <c r="C60" s="13"/>
      <c r="D60" s="13"/>
    </row>
    <row r="61" spans="1:4" ht="15" customHeight="1">
      <c r="A61" s="13"/>
      <c r="B61" s="13"/>
      <c r="C61" s="13"/>
      <c r="D61" s="13"/>
    </row>
    <row r="62" spans="1:4" ht="15" customHeight="1">
      <c r="A62" s="13"/>
      <c r="B62" s="13"/>
      <c r="C62" s="13"/>
      <c r="D62" s="13"/>
    </row>
    <row r="63" spans="1:4" ht="15" customHeight="1">
      <c r="A63" s="13"/>
      <c r="B63" s="13"/>
      <c r="C63" s="13"/>
      <c r="D63" s="13"/>
    </row>
    <row r="64" spans="1:4" ht="15" customHeight="1">
      <c r="A64" s="13"/>
      <c r="B64" s="13"/>
      <c r="C64" s="13"/>
      <c r="D64" s="13"/>
    </row>
    <row r="65" spans="1:4" ht="15" customHeight="1">
      <c r="A65" s="13"/>
      <c r="B65" s="13"/>
      <c r="C65" s="13"/>
      <c r="D65" s="13"/>
    </row>
    <row r="66" spans="1:4" ht="15" customHeight="1">
      <c r="A66" s="13"/>
      <c r="B66" s="13"/>
      <c r="C66" s="13"/>
      <c r="D66" s="13"/>
    </row>
    <row r="67" spans="1:4" ht="15" customHeight="1">
      <c r="A67" s="13"/>
      <c r="B67" s="13"/>
      <c r="C67" s="13"/>
      <c r="D67" s="13"/>
    </row>
    <row r="68" spans="1:4" ht="15" customHeight="1">
      <c r="A68" s="13"/>
      <c r="B68" s="13"/>
      <c r="C68" s="13"/>
      <c r="D68" s="13"/>
    </row>
    <row r="69" spans="1:4" ht="15" customHeight="1">
      <c r="A69" s="13"/>
      <c r="B69" s="13"/>
      <c r="C69" s="13"/>
      <c r="D69" s="13"/>
    </row>
    <row r="70" spans="1:4" ht="15" customHeight="1">
      <c r="A70" s="13"/>
      <c r="B70" s="13"/>
      <c r="C70" s="13"/>
      <c r="D70" s="13"/>
    </row>
    <row r="71" spans="1:4" ht="15" customHeight="1">
      <c r="A71" s="13"/>
      <c r="B71" s="13"/>
      <c r="C71" s="13"/>
      <c r="D71" s="13"/>
    </row>
    <row r="72" spans="1:4" ht="15" customHeight="1">
      <c r="A72" s="13"/>
      <c r="B72" s="13"/>
      <c r="C72" s="13"/>
      <c r="D72" s="13"/>
    </row>
    <row r="73" spans="1:4" ht="15" customHeight="1">
      <c r="A73" s="13"/>
      <c r="B73" s="13"/>
      <c r="C73" s="13"/>
      <c r="D73" s="13"/>
    </row>
    <row r="74" spans="1:4" ht="15" customHeight="1">
      <c r="A74" s="13"/>
      <c r="B74" s="13"/>
      <c r="C74" s="13"/>
      <c r="D74" s="13"/>
    </row>
    <row r="75" spans="1:4" ht="15" customHeight="1">
      <c r="A75" s="13"/>
      <c r="B75" s="13"/>
      <c r="C75" s="13"/>
      <c r="D75" s="13"/>
    </row>
    <row r="76" spans="1:4" ht="15" customHeight="1">
      <c r="A76" s="13"/>
      <c r="B76" s="13"/>
      <c r="C76" s="13"/>
      <c r="D76" s="13"/>
    </row>
    <row r="77" spans="1:4" ht="15" customHeight="1">
      <c r="A77" s="13"/>
      <c r="B77" s="13"/>
      <c r="C77" s="13"/>
      <c r="D77" s="13"/>
    </row>
    <row r="78" spans="1:4" ht="15" customHeight="1">
      <c r="A78" s="13"/>
      <c r="B78" s="13"/>
      <c r="C78" s="13"/>
      <c r="D78" s="13"/>
    </row>
    <row r="79" spans="1:4" ht="15" customHeight="1">
      <c r="A79" s="13"/>
      <c r="B79" s="13"/>
      <c r="C79" s="13"/>
      <c r="D79" s="13"/>
    </row>
    <row r="80" spans="1:4" ht="15" customHeight="1">
      <c r="A80" s="13"/>
      <c r="B80" s="13"/>
      <c r="C80" s="13"/>
      <c r="D80" s="13"/>
    </row>
    <row r="81" spans="1:4" ht="15" customHeight="1">
      <c r="A81" s="13"/>
      <c r="B81" s="13"/>
      <c r="C81" s="13"/>
      <c r="D81" s="13"/>
    </row>
    <row r="82" spans="1:4" ht="15" customHeight="1">
      <c r="A82" s="13"/>
      <c r="B82" s="13"/>
      <c r="C82" s="13"/>
      <c r="D82" s="13"/>
    </row>
  </sheetData>
  <mergeCells count="12">
    <mergeCell ref="A1:E1"/>
    <mergeCell ref="G21:H21"/>
    <mergeCell ref="G23:H23"/>
    <mergeCell ref="A3:E4"/>
    <mergeCell ref="A2:E2"/>
    <mergeCell ref="A29:C29"/>
    <mergeCell ref="A5:A6"/>
    <mergeCell ref="E5:E6"/>
    <mergeCell ref="C26:E26"/>
    <mergeCell ref="A26:B26"/>
    <mergeCell ref="D27:E27"/>
    <mergeCell ref="A27:B2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1"/>
  <dimension ref="A1:F69"/>
  <sheetViews>
    <sheetView topLeftCell="A7" zoomScaleNormal="100" zoomScaleSheetLayoutView="100" workbookViewId="0">
      <selection activeCell="C13" sqref="C13"/>
    </sheetView>
  </sheetViews>
  <sheetFormatPr defaultRowHeight="15" customHeight="1"/>
  <cols>
    <col min="1" max="1" width="18" style="11" customWidth="1"/>
    <col min="2" max="2" width="21.7109375" style="11" customWidth="1"/>
    <col min="3" max="3" width="25.42578125" style="11" customWidth="1"/>
    <col min="4" max="4" width="22.5703125" style="11" customWidth="1"/>
    <col min="5" max="5" width="21.140625" style="11" customWidth="1"/>
    <col min="6" max="6" width="19" style="8" customWidth="1"/>
    <col min="7" max="16384" width="9.140625" style="11"/>
  </cols>
  <sheetData>
    <row r="1" spans="1:6" ht="18.600000000000001" customHeight="1">
      <c r="A1" s="646" t="s">
        <v>330</v>
      </c>
      <c r="B1" s="646"/>
      <c r="C1" s="646"/>
      <c r="D1" s="646"/>
      <c r="E1" s="646"/>
      <c r="F1" s="646"/>
    </row>
    <row r="2" spans="1:6" ht="21" customHeight="1">
      <c r="A2" s="608" t="s">
        <v>348</v>
      </c>
      <c r="B2" s="608"/>
      <c r="C2" s="608"/>
      <c r="D2" s="608"/>
      <c r="E2" s="608"/>
      <c r="F2" s="608"/>
    </row>
    <row r="3" spans="1:6" s="123" customFormat="1" ht="3.75" customHeight="1">
      <c r="A3" s="132"/>
      <c r="B3" s="148"/>
      <c r="C3" s="148"/>
      <c r="D3" s="148"/>
      <c r="E3" s="148"/>
      <c r="F3" s="148"/>
    </row>
    <row r="4" spans="1:6" ht="19.5" customHeight="1">
      <c r="A4" s="638" t="s">
        <v>332</v>
      </c>
      <c r="B4" s="342" t="s">
        <v>16</v>
      </c>
      <c r="C4" s="343" t="s">
        <v>193</v>
      </c>
      <c r="D4" s="343" t="s">
        <v>194</v>
      </c>
      <c r="E4" s="343" t="s">
        <v>195</v>
      </c>
      <c r="F4" s="640" t="s">
        <v>331</v>
      </c>
    </row>
    <row r="5" spans="1:6" ht="27" customHeight="1">
      <c r="A5" s="654"/>
      <c r="B5" s="428" t="s">
        <v>15</v>
      </c>
      <c r="C5" s="427" t="s">
        <v>191</v>
      </c>
      <c r="D5" s="427" t="s">
        <v>192</v>
      </c>
      <c r="E5" s="426" t="s">
        <v>268</v>
      </c>
      <c r="F5" s="664"/>
    </row>
    <row r="6" spans="1:6" ht="16.5" customHeight="1">
      <c r="A6" s="224" t="s">
        <v>304</v>
      </c>
      <c r="B6" s="147">
        <f t="shared" ref="B6:D6" si="0">SUM(B7,B19)</f>
        <v>4133</v>
      </c>
      <c r="C6" s="112">
        <f t="shared" si="0"/>
        <v>1150</v>
      </c>
      <c r="D6" s="112">
        <f t="shared" si="0"/>
        <v>2186</v>
      </c>
      <c r="E6" s="145">
        <f>SUM(E7,E19)</f>
        <v>797</v>
      </c>
      <c r="F6" s="218" t="s">
        <v>303</v>
      </c>
    </row>
    <row r="7" spans="1:6" ht="16.5" customHeight="1">
      <c r="A7" s="219" t="s">
        <v>113</v>
      </c>
      <c r="B7" s="185">
        <f>SUM(B8:B18)</f>
        <v>2712</v>
      </c>
      <c r="C7" s="145">
        <f>SUM(C8:C18)</f>
        <v>555</v>
      </c>
      <c r="D7" s="112">
        <f>SUM(D8:D18)</f>
        <v>1640</v>
      </c>
      <c r="E7" s="145">
        <f>SUM(E8:E18)</f>
        <v>517</v>
      </c>
      <c r="F7" s="225" t="s">
        <v>62</v>
      </c>
    </row>
    <row r="8" spans="1:6" ht="16.5" customHeight="1">
      <c r="A8" s="214" t="s">
        <v>160</v>
      </c>
      <c r="B8" s="146">
        <f>SUM(C8:E8)</f>
        <v>398</v>
      </c>
      <c r="C8" s="99">
        <v>79</v>
      </c>
      <c r="D8" s="99">
        <v>207</v>
      </c>
      <c r="E8" s="99">
        <v>112</v>
      </c>
      <c r="F8" s="192" t="s">
        <v>159</v>
      </c>
    </row>
    <row r="9" spans="1:6" ht="16.5" customHeight="1">
      <c r="A9" s="214" t="s">
        <v>74</v>
      </c>
      <c r="B9" s="146">
        <f t="shared" ref="B9:B18" si="1">SUM(C9:E9)</f>
        <v>21</v>
      </c>
      <c r="C9" s="99">
        <v>3</v>
      </c>
      <c r="D9" s="99">
        <v>14</v>
      </c>
      <c r="E9" s="99">
        <v>4</v>
      </c>
      <c r="F9" s="193" t="s">
        <v>72</v>
      </c>
    </row>
    <row r="10" spans="1:6" ht="16.5" customHeight="1">
      <c r="A10" s="214" t="s">
        <v>32</v>
      </c>
      <c r="B10" s="146">
        <f t="shared" si="1"/>
        <v>387</v>
      </c>
      <c r="C10" s="99">
        <v>69</v>
      </c>
      <c r="D10" s="99">
        <v>290</v>
      </c>
      <c r="E10" s="99">
        <v>28</v>
      </c>
      <c r="F10" s="193" t="s">
        <v>33</v>
      </c>
    </row>
    <row r="11" spans="1:6" ht="16.5" customHeight="1">
      <c r="A11" s="214" t="s">
        <v>161</v>
      </c>
      <c r="B11" s="146">
        <f t="shared" si="1"/>
        <v>650</v>
      </c>
      <c r="C11" s="99">
        <v>129</v>
      </c>
      <c r="D11" s="99">
        <v>409</v>
      </c>
      <c r="E11" s="99">
        <v>112</v>
      </c>
      <c r="F11" s="193" t="s">
        <v>76</v>
      </c>
    </row>
    <row r="12" spans="1:6" ht="16.5" customHeight="1">
      <c r="A12" s="214" t="s">
        <v>108</v>
      </c>
      <c r="B12" s="146">
        <f t="shared" si="1"/>
        <v>149</v>
      </c>
      <c r="C12" s="99">
        <v>22</v>
      </c>
      <c r="D12" s="99">
        <v>116</v>
      </c>
      <c r="E12" s="99">
        <v>11</v>
      </c>
      <c r="F12" s="193" t="s">
        <v>34</v>
      </c>
    </row>
    <row r="13" spans="1:6" ht="16.5" customHeight="1">
      <c r="A13" s="214" t="s">
        <v>120</v>
      </c>
      <c r="B13" s="146">
        <f t="shared" si="1"/>
        <v>28</v>
      </c>
      <c r="C13" s="99">
        <v>2</v>
      </c>
      <c r="D13" s="99">
        <v>15</v>
      </c>
      <c r="E13" s="99">
        <v>11</v>
      </c>
      <c r="F13" s="193" t="s">
        <v>77</v>
      </c>
    </row>
    <row r="14" spans="1:6" ht="16.5" customHeight="1">
      <c r="A14" s="214" t="s">
        <v>109</v>
      </c>
      <c r="B14" s="146">
        <f t="shared" si="1"/>
        <v>487</v>
      </c>
      <c r="C14" s="99">
        <v>109</v>
      </c>
      <c r="D14" s="99">
        <v>235</v>
      </c>
      <c r="E14" s="99">
        <v>143</v>
      </c>
      <c r="F14" s="193" t="s">
        <v>79</v>
      </c>
    </row>
    <row r="15" spans="1:6" ht="16.5" customHeight="1">
      <c r="A15" s="214" t="s">
        <v>172</v>
      </c>
      <c r="B15" s="146">
        <f t="shared" si="1"/>
        <v>7</v>
      </c>
      <c r="C15" s="99">
        <v>1</v>
      </c>
      <c r="D15" s="99">
        <v>4</v>
      </c>
      <c r="E15" s="99">
        <v>2</v>
      </c>
      <c r="F15" s="193" t="s">
        <v>170</v>
      </c>
    </row>
    <row r="16" spans="1:6" ht="16.5" customHeight="1">
      <c r="A16" s="214" t="s">
        <v>184</v>
      </c>
      <c r="B16" s="146">
        <f t="shared" si="1"/>
        <v>36</v>
      </c>
      <c r="C16" s="99">
        <v>0</v>
      </c>
      <c r="D16" s="99">
        <v>35</v>
      </c>
      <c r="E16" s="99">
        <v>1</v>
      </c>
      <c r="F16" s="193" t="s">
        <v>190</v>
      </c>
    </row>
    <row r="17" spans="1:6" ht="16.5" customHeight="1">
      <c r="A17" s="214" t="s">
        <v>35</v>
      </c>
      <c r="B17" s="146">
        <f t="shared" si="1"/>
        <v>250</v>
      </c>
      <c r="C17" s="99">
        <v>49</v>
      </c>
      <c r="D17" s="99">
        <v>153</v>
      </c>
      <c r="E17" s="99">
        <v>48</v>
      </c>
      <c r="F17" s="193" t="s">
        <v>36</v>
      </c>
    </row>
    <row r="18" spans="1:6" s="2" customFormat="1" ht="16.5" customHeight="1">
      <c r="A18" s="214" t="s">
        <v>37</v>
      </c>
      <c r="B18" s="146">
        <f t="shared" si="1"/>
        <v>299</v>
      </c>
      <c r="C18" s="99">
        <v>92</v>
      </c>
      <c r="D18" s="99">
        <v>162</v>
      </c>
      <c r="E18" s="99">
        <v>45</v>
      </c>
      <c r="F18" s="193" t="s">
        <v>38</v>
      </c>
    </row>
    <row r="19" spans="1:6" s="4" customFormat="1" ht="16.5" customHeight="1">
      <c r="A19" s="497" t="s">
        <v>114</v>
      </c>
      <c r="B19" s="204">
        <f>SUM(C19:E19)</f>
        <v>1421</v>
      </c>
      <c r="C19" s="208">
        <v>595</v>
      </c>
      <c r="D19" s="208">
        <v>546</v>
      </c>
      <c r="E19" s="208">
        <v>280</v>
      </c>
      <c r="F19" s="505" t="s">
        <v>52</v>
      </c>
    </row>
    <row r="20" spans="1:6" s="9" customFormat="1" ht="16.5" customHeight="1">
      <c r="A20" s="110" t="s">
        <v>243</v>
      </c>
      <c r="B20" s="110"/>
      <c r="C20" s="110"/>
      <c r="D20" s="291"/>
      <c r="E20" s="291"/>
      <c r="F20" s="292" t="s">
        <v>246</v>
      </c>
    </row>
    <row r="21" spans="1:6" ht="16.5" customHeight="1">
      <c r="A21" s="593" t="s">
        <v>298</v>
      </c>
      <c r="B21" s="593"/>
      <c r="C21" s="107"/>
      <c r="D21" s="121"/>
      <c r="E21" s="662" t="s">
        <v>297</v>
      </c>
      <c r="F21" s="663"/>
    </row>
    <row r="22" spans="1:6" ht="15" customHeight="1">
      <c r="A22" s="13"/>
      <c r="B22" s="13"/>
      <c r="C22" s="40"/>
      <c r="E22" s="13"/>
      <c r="F22" s="17"/>
    </row>
    <row r="23" spans="1:6" ht="15" customHeight="1">
      <c r="A23" s="13"/>
      <c r="B23" s="13"/>
      <c r="C23" s="40"/>
      <c r="E23" s="13"/>
      <c r="F23" s="17"/>
    </row>
    <row r="24" spans="1:6" ht="15" customHeight="1">
      <c r="A24" s="13"/>
      <c r="B24" s="13"/>
      <c r="C24" s="40"/>
      <c r="E24" s="13"/>
    </row>
    <row r="25" spans="1:6" ht="15" customHeight="1">
      <c r="A25" s="13"/>
      <c r="B25" s="13"/>
      <c r="C25" s="40"/>
      <c r="E25" s="13"/>
      <c r="F25" s="17"/>
    </row>
    <row r="26" spans="1:6" ht="15" customHeight="1">
      <c r="A26" s="13"/>
      <c r="B26" s="13"/>
      <c r="C26" s="47"/>
      <c r="E26" s="13"/>
      <c r="F26" s="17"/>
    </row>
    <row r="27" spans="1:6" ht="15" customHeight="1">
      <c r="A27" s="13"/>
      <c r="B27" s="13"/>
      <c r="C27" s="40"/>
      <c r="E27" s="13"/>
      <c r="F27" s="17"/>
    </row>
    <row r="28" spans="1:6" ht="15" customHeight="1">
      <c r="A28" s="13"/>
      <c r="B28" s="13"/>
      <c r="C28" s="40"/>
      <c r="E28" s="13"/>
      <c r="F28" s="17"/>
    </row>
    <row r="29" spans="1:6" ht="15" customHeight="1">
      <c r="A29" s="13"/>
      <c r="B29" s="13"/>
      <c r="C29" s="48"/>
      <c r="E29" s="13"/>
      <c r="F29" s="17"/>
    </row>
    <row r="30" spans="1:6" ht="15" customHeight="1">
      <c r="A30" s="13"/>
      <c r="B30" s="13"/>
      <c r="C30" s="13"/>
      <c r="D30" s="13"/>
      <c r="E30" s="13"/>
      <c r="F30" s="17"/>
    </row>
    <row r="31" spans="1:6" ht="15" customHeight="1">
      <c r="A31" s="13"/>
      <c r="B31" s="13"/>
      <c r="C31" s="13"/>
      <c r="D31" s="13"/>
      <c r="E31" s="13"/>
      <c r="F31" s="17"/>
    </row>
    <row r="32" spans="1:6" ht="15" customHeight="1">
      <c r="A32" s="13"/>
      <c r="B32" s="13"/>
      <c r="C32" s="13"/>
      <c r="D32" s="13"/>
      <c r="E32" s="13"/>
      <c r="F32" s="17"/>
    </row>
    <row r="33" spans="1:6" ht="15" customHeight="1">
      <c r="A33" s="13"/>
      <c r="B33" s="13"/>
      <c r="C33" s="13"/>
      <c r="D33" s="13"/>
      <c r="E33" s="13"/>
      <c r="F33" s="17"/>
    </row>
    <row r="34" spans="1:6" ht="15" customHeight="1">
      <c r="A34" s="13"/>
      <c r="B34" s="13"/>
      <c r="C34" s="13"/>
      <c r="D34" s="13"/>
      <c r="E34" s="13"/>
      <c r="F34" s="17"/>
    </row>
    <row r="35" spans="1:6" ht="15" customHeight="1">
      <c r="A35" s="13"/>
      <c r="B35" s="13"/>
      <c r="C35" s="13"/>
      <c r="D35" s="13"/>
      <c r="E35" s="13"/>
      <c r="F35" s="17"/>
    </row>
    <row r="36" spans="1:6" ht="15" customHeight="1">
      <c r="A36" s="13"/>
      <c r="B36" s="13"/>
      <c r="C36" s="13"/>
      <c r="D36" s="13"/>
      <c r="E36" s="13"/>
      <c r="F36" s="17"/>
    </row>
    <row r="37" spans="1:6" ht="15" customHeight="1">
      <c r="A37" s="13"/>
      <c r="B37" s="13"/>
      <c r="C37" s="13"/>
      <c r="D37" s="13"/>
      <c r="E37" s="13"/>
      <c r="F37" s="17"/>
    </row>
    <row r="38" spans="1:6" ht="15" customHeight="1">
      <c r="A38" s="13"/>
      <c r="B38" s="13"/>
      <c r="C38" s="13"/>
      <c r="D38" s="13"/>
      <c r="E38" s="13"/>
      <c r="F38" s="17"/>
    </row>
    <row r="39" spans="1:6" ht="15" customHeight="1">
      <c r="A39" s="13"/>
      <c r="B39" s="13"/>
      <c r="C39" s="13"/>
      <c r="D39" s="13"/>
      <c r="E39" s="13"/>
      <c r="F39" s="17"/>
    </row>
    <row r="40" spans="1:6" ht="15" customHeight="1">
      <c r="A40" s="13"/>
      <c r="B40" s="13"/>
      <c r="C40" s="13"/>
      <c r="D40" s="13"/>
      <c r="E40" s="13"/>
      <c r="F40" s="17"/>
    </row>
    <row r="41" spans="1:6" ht="15" customHeight="1">
      <c r="A41" s="13"/>
      <c r="B41" s="13"/>
      <c r="C41" s="13"/>
      <c r="D41" s="13"/>
      <c r="E41" s="13"/>
      <c r="F41" s="17"/>
    </row>
    <row r="42" spans="1:6" ht="15" customHeight="1">
      <c r="A42" s="13"/>
      <c r="B42" s="13"/>
      <c r="C42" s="13"/>
      <c r="D42" s="13"/>
      <c r="E42" s="13"/>
      <c r="F42" s="17"/>
    </row>
    <row r="43" spans="1:6" ht="15" customHeight="1">
      <c r="A43" s="13"/>
      <c r="B43" s="13"/>
      <c r="C43" s="13"/>
      <c r="D43" s="13"/>
      <c r="E43" s="13"/>
      <c r="F43" s="17"/>
    </row>
    <row r="44" spans="1:6" ht="15" customHeight="1">
      <c r="A44" s="13"/>
      <c r="B44" s="13"/>
      <c r="C44" s="13"/>
      <c r="D44" s="13"/>
      <c r="E44" s="13"/>
      <c r="F44" s="17"/>
    </row>
    <row r="45" spans="1:6" ht="15" customHeight="1">
      <c r="A45" s="13"/>
      <c r="B45" s="13"/>
      <c r="C45" s="13"/>
      <c r="D45" s="13"/>
      <c r="E45" s="13"/>
      <c r="F45" s="17"/>
    </row>
    <row r="46" spans="1:6" ht="15" customHeight="1">
      <c r="A46" s="13"/>
      <c r="B46" s="13"/>
      <c r="C46" s="13"/>
      <c r="D46" s="13"/>
      <c r="E46" s="13"/>
      <c r="F46" s="17"/>
    </row>
    <row r="47" spans="1:6" ht="15" customHeight="1">
      <c r="A47" s="13"/>
      <c r="B47" s="13"/>
      <c r="C47" s="13"/>
      <c r="D47" s="13"/>
      <c r="E47" s="13"/>
      <c r="F47" s="17"/>
    </row>
    <row r="48" spans="1:6" ht="15" customHeight="1">
      <c r="A48" s="13"/>
      <c r="B48" s="13"/>
      <c r="C48" s="13"/>
      <c r="D48" s="13"/>
      <c r="E48" s="13"/>
      <c r="F48" s="17"/>
    </row>
    <row r="49" spans="1:6" ht="15" customHeight="1">
      <c r="A49" s="13"/>
      <c r="B49" s="13"/>
      <c r="C49" s="13"/>
      <c r="D49" s="13"/>
      <c r="E49" s="13"/>
      <c r="F49" s="17"/>
    </row>
    <row r="50" spans="1:6" ht="15" customHeight="1">
      <c r="A50" s="13"/>
      <c r="B50" s="13"/>
      <c r="C50" s="13"/>
      <c r="D50" s="13"/>
      <c r="E50" s="13"/>
      <c r="F50" s="17"/>
    </row>
    <row r="51" spans="1:6" ht="15" customHeight="1">
      <c r="A51" s="13"/>
      <c r="B51" s="13"/>
      <c r="C51" s="13"/>
      <c r="D51" s="13"/>
      <c r="E51" s="13"/>
      <c r="F51" s="17"/>
    </row>
    <row r="52" spans="1:6" ht="15" customHeight="1">
      <c r="A52" s="13"/>
      <c r="B52" s="13"/>
      <c r="C52" s="13"/>
      <c r="D52" s="13"/>
      <c r="E52" s="13"/>
      <c r="F52" s="17"/>
    </row>
    <row r="53" spans="1:6" ht="15" customHeight="1">
      <c r="A53" s="13"/>
      <c r="B53" s="13"/>
      <c r="C53" s="13"/>
      <c r="D53" s="13"/>
      <c r="E53" s="13"/>
      <c r="F53" s="17"/>
    </row>
    <row r="54" spans="1:6" ht="15" customHeight="1">
      <c r="A54" s="13"/>
      <c r="B54" s="13"/>
      <c r="C54" s="13"/>
      <c r="D54" s="13"/>
      <c r="E54" s="13"/>
      <c r="F54" s="17"/>
    </row>
    <row r="55" spans="1:6" ht="15" customHeight="1">
      <c r="A55" s="13"/>
      <c r="B55" s="13"/>
      <c r="C55" s="13"/>
      <c r="D55" s="13"/>
      <c r="E55" s="13"/>
      <c r="F55" s="17"/>
    </row>
    <row r="56" spans="1:6" ht="15" customHeight="1">
      <c r="A56" s="13"/>
      <c r="B56" s="13"/>
      <c r="C56" s="13"/>
      <c r="D56" s="13"/>
      <c r="E56" s="13"/>
      <c r="F56" s="17"/>
    </row>
    <row r="57" spans="1:6" ht="15" customHeight="1">
      <c r="A57" s="13"/>
      <c r="B57" s="13"/>
      <c r="C57" s="13"/>
      <c r="D57" s="13"/>
      <c r="E57" s="13"/>
      <c r="F57" s="17"/>
    </row>
    <row r="58" spans="1:6" ht="15" customHeight="1">
      <c r="A58" s="13"/>
      <c r="B58" s="13"/>
      <c r="C58" s="13"/>
      <c r="D58" s="13"/>
      <c r="E58" s="13"/>
      <c r="F58" s="17"/>
    </row>
    <row r="59" spans="1:6" ht="15" customHeight="1">
      <c r="A59" s="13"/>
      <c r="B59" s="13"/>
      <c r="C59" s="13"/>
      <c r="D59" s="13"/>
      <c r="E59" s="13"/>
      <c r="F59" s="17"/>
    </row>
    <row r="60" spans="1:6" ht="15" customHeight="1">
      <c r="A60" s="13"/>
      <c r="B60" s="13"/>
      <c r="C60" s="13"/>
      <c r="D60" s="13"/>
      <c r="E60" s="13"/>
      <c r="F60" s="17"/>
    </row>
    <row r="61" spans="1:6" ht="15" customHeight="1">
      <c r="A61" s="13"/>
      <c r="B61" s="13"/>
      <c r="C61" s="13"/>
      <c r="D61" s="13"/>
      <c r="E61" s="13"/>
      <c r="F61" s="17"/>
    </row>
    <row r="62" spans="1:6" ht="15" customHeight="1">
      <c r="A62" s="13"/>
      <c r="B62" s="13"/>
      <c r="C62" s="13"/>
      <c r="D62" s="13"/>
      <c r="E62" s="13"/>
      <c r="F62" s="17"/>
    </row>
    <row r="63" spans="1:6" ht="15" customHeight="1">
      <c r="A63" s="13"/>
      <c r="B63" s="13"/>
      <c r="C63" s="13"/>
      <c r="D63" s="13"/>
      <c r="E63" s="13"/>
      <c r="F63" s="17"/>
    </row>
    <row r="64" spans="1:6" ht="15" customHeight="1">
      <c r="A64" s="13"/>
      <c r="B64" s="13"/>
      <c r="C64" s="13"/>
      <c r="D64" s="13"/>
      <c r="E64" s="13"/>
      <c r="F64" s="17"/>
    </row>
    <row r="65" spans="1:6" ht="15" customHeight="1">
      <c r="A65" s="13"/>
      <c r="B65" s="13"/>
      <c r="C65" s="13"/>
      <c r="D65" s="13"/>
      <c r="E65" s="13"/>
      <c r="F65" s="17"/>
    </row>
    <row r="66" spans="1:6" ht="15" customHeight="1">
      <c r="A66" s="13"/>
      <c r="B66" s="13"/>
      <c r="C66" s="13"/>
      <c r="D66" s="13"/>
      <c r="E66" s="13"/>
      <c r="F66" s="17"/>
    </row>
    <row r="67" spans="1:6" ht="15" customHeight="1">
      <c r="A67" s="13"/>
      <c r="B67" s="13"/>
      <c r="C67" s="13"/>
      <c r="D67" s="13"/>
      <c r="E67" s="13"/>
      <c r="F67" s="17"/>
    </row>
    <row r="68" spans="1:6" ht="15" customHeight="1">
      <c r="A68" s="13"/>
      <c r="B68" s="13"/>
      <c r="C68" s="13"/>
      <c r="D68" s="13"/>
      <c r="E68" s="13"/>
      <c r="F68" s="17"/>
    </row>
    <row r="69" spans="1:6" ht="15" customHeight="1">
      <c r="A69" s="13"/>
      <c r="B69" s="13"/>
      <c r="C69" s="13"/>
      <c r="D69" s="13"/>
      <c r="E69" s="13"/>
      <c r="F69" s="17"/>
    </row>
  </sheetData>
  <mergeCells count="6">
    <mergeCell ref="A21:B21"/>
    <mergeCell ref="E21:F21"/>
    <mergeCell ref="A1:F1"/>
    <mergeCell ref="A2:F2"/>
    <mergeCell ref="F4:F5"/>
    <mergeCell ref="A4:A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&amp;C49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0"/>
  <dimension ref="A1:G22"/>
  <sheetViews>
    <sheetView zoomScaleNormal="100" zoomScaleSheetLayoutView="100" workbookViewId="0">
      <selection activeCell="C17" sqref="C17"/>
    </sheetView>
  </sheetViews>
  <sheetFormatPr defaultColWidth="10" defaultRowHeight="35.1" customHeight="1"/>
  <cols>
    <col min="1" max="1" width="20.28515625" style="11" customWidth="1"/>
    <col min="2" max="2" width="28.140625" style="5" customWidth="1"/>
    <col min="3" max="3" width="29.42578125" style="10" customWidth="1"/>
    <col min="4" max="4" width="24.5703125" style="10" customWidth="1"/>
    <col min="5" max="5" width="25.42578125" style="11" customWidth="1"/>
    <col min="6" max="16384" width="10" style="10"/>
  </cols>
  <sheetData>
    <row r="1" spans="1:5" ht="18.600000000000001" customHeight="1">
      <c r="A1" s="646" t="s">
        <v>308</v>
      </c>
      <c r="B1" s="665"/>
      <c r="C1" s="665"/>
      <c r="D1" s="665"/>
      <c r="E1" s="665"/>
    </row>
    <row r="2" spans="1:5" ht="18.600000000000001" customHeight="1">
      <c r="A2" s="608" t="s">
        <v>347</v>
      </c>
      <c r="B2" s="608"/>
      <c r="C2" s="608"/>
      <c r="D2" s="608"/>
      <c r="E2" s="608"/>
    </row>
    <row r="3" spans="1:5" s="123" customFormat="1" ht="3.75" customHeight="1">
      <c r="A3" s="149"/>
      <c r="B3" s="150"/>
      <c r="C3" s="150"/>
      <c r="D3" s="150"/>
      <c r="E3" s="150"/>
    </row>
    <row r="4" spans="1:5" s="4" customFormat="1" ht="16.5" customHeight="1">
      <c r="A4" s="667" t="s">
        <v>57</v>
      </c>
      <c r="B4" s="362" t="s">
        <v>303</v>
      </c>
      <c r="C4" s="363" t="s">
        <v>58</v>
      </c>
      <c r="D4" s="362" t="s">
        <v>249</v>
      </c>
      <c r="E4" s="668" t="s">
        <v>54</v>
      </c>
    </row>
    <row r="5" spans="1:5" s="4" customFormat="1" ht="16.5" customHeight="1">
      <c r="A5" s="654"/>
      <c r="B5" s="347" t="s">
        <v>304</v>
      </c>
      <c r="C5" s="364" t="s">
        <v>114</v>
      </c>
      <c r="D5" s="347" t="s">
        <v>250</v>
      </c>
      <c r="E5" s="669"/>
    </row>
    <row r="6" spans="1:5" ht="16.5" customHeight="1">
      <c r="A6" s="228">
        <v>1999</v>
      </c>
      <c r="B6" s="147">
        <v>20434</v>
      </c>
      <c r="C6" s="227">
        <v>6910</v>
      </c>
      <c r="D6" s="227">
        <v>13524</v>
      </c>
      <c r="E6" s="257">
        <v>1999</v>
      </c>
    </row>
    <row r="7" spans="1:5" ht="16.5" customHeight="1">
      <c r="A7" s="191">
        <v>2000</v>
      </c>
      <c r="B7" s="185">
        <v>21597</v>
      </c>
      <c r="C7" s="151">
        <v>7188</v>
      </c>
      <c r="D7" s="151">
        <v>14409</v>
      </c>
      <c r="E7" s="245">
        <v>2000</v>
      </c>
    </row>
    <row r="8" spans="1:5" ht="16.5" customHeight="1">
      <c r="A8" s="191">
        <v>2001</v>
      </c>
      <c r="B8" s="185">
        <v>17088</v>
      </c>
      <c r="C8" s="151">
        <v>5916</v>
      </c>
      <c r="D8" s="151">
        <v>11172</v>
      </c>
      <c r="E8" s="245">
        <v>2001</v>
      </c>
    </row>
    <row r="9" spans="1:5" ht="16.5" customHeight="1">
      <c r="A9" s="191">
        <v>2002</v>
      </c>
      <c r="B9" s="185">
        <v>11338</v>
      </c>
      <c r="C9" s="151">
        <v>5408</v>
      </c>
      <c r="D9" s="151">
        <v>5930</v>
      </c>
      <c r="E9" s="245">
        <v>2002</v>
      </c>
    </row>
    <row r="10" spans="1:5" ht="16.5" customHeight="1">
      <c r="A10" s="191">
        <v>2003</v>
      </c>
      <c r="B10" s="185">
        <v>15575</v>
      </c>
      <c r="C10" s="151">
        <v>6647</v>
      </c>
      <c r="D10" s="151">
        <v>8928</v>
      </c>
      <c r="E10" s="245">
        <v>2003</v>
      </c>
    </row>
    <row r="11" spans="1:5" ht="16.5" customHeight="1">
      <c r="A11" s="191">
        <v>2004</v>
      </c>
      <c r="B11" s="185">
        <v>17838</v>
      </c>
      <c r="C11" s="151">
        <v>7622</v>
      </c>
      <c r="D11" s="151">
        <v>10216</v>
      </c>
      <c r="E11" s="245">
        <v>2004</v>
      </c>
    </row>
    <row r="12" spans="1:5" ht="16.5" customHeight="1">
      <c r="A12" s="191">
        <v>2005</v>
      </c>
      <c r="B12" s="185">
        <v>21133</v>
      </c>
      <c r="C12" s="151">
        <v>6392</v>
      </c>
      <c r="D12" s="151">
        <v>14741</v>
      </c>
      <c r="E12" s="245">
        <v>2005</v>
      </c>
    </row>
    <row r="13" spans="1:5" ht="16.5" customHeight="1">
      <c r="A13" s="191">
        <v>2006</v>
      </c>
      <c r="B13" s="185">
        <v>14147</v>
      </c>
      <c r="C13" s="151">
        <v>6289</v>
      </c>
      <c r="D13" s="151">
        <v>7858</v>
      </c>
      <c r="E13" s="245">
        <v>2006</v>
      </c>
    </row>
    <row r="14" spans="1:5" ht="16.5" customHeight="1">
      <c r="A14" s="191">
        <v>2007</v>
      </c>
      <c r="B14" s="146" t="s">
        <v>147</v>
      </c>
      <c r="C14" s="99" t="s">
        <v>147</v>
      </c>
      <c r="D14" s="151">
        <v>17085</v>
      </c>
      <c r="E14" s="245">
        <v>2007</v>
      </c>
    </row>
    <row r="15" spans="1:5" ht="16.5" customHeight="1">
      <c r="A15" s="191">
        <v>2008</v>
      </c>
      <c r="B15" s="146" t="s">
        <v>147</v>
      </c>
      <c r="C15" s="99" t="s">
        <v>147</v>
      </c>
      <c r="D15" s="151">
        <v>18442</v>
      </c>
      <c r="E15" s="245">
        <v>2008</v>
      </c>
    </row>
    <row r="16" spans="1:5" ht="16.5" customHeight="1">
      <c r="A16" s="191">
        <v>2009</v>
      </c>
      <c r="B16" s="146" t="s">
        <v>147</v>
      </c>
      <c r="C16" s="99" t="s">
        <v>147</v>
      </c>
      <c r="D16" s="151">
        <v>25677</v>
      </c>
      <c r="E16" s="245">
        <v>2009</v>
      </c>
    </row>
    <row r="17" spans="1:7" ht="16.5" customHeight="1">
      <c r="A17" s="191">
        <v>2010</v>
      </c>
      <c r="B17" s="146" t="s">
        <v>147</v>
      </c>
      <c r="C17" s="99" t="s">
        <v>147</v>
      </c>
      <c r="D17" s="151">
        <v>28736</v>
      </c>
      <c r="E17" s="245">
        <v>2010</v>
      </c>
    </row>
    <row r="18" spans="1:7" ht="16.5" customHeight="1">
      <c r="A18" s="191">
        <v>2011</v>
      </c>
      <c r="B18" s="486" t="s">
        <v>147</v>
      </c>
      <c r="C18" s="99" t="s">
        <v>147</v>
      </c>
      <c r="D18" s="151">
        <v>25857</v>
      </c>
      <c r="E18" s="245">
        <v>2011</v>
      </c>
    </row>
    <row r="19" spans="1:7" ht="16.5" customHeight="1">
      <c r="A19" s="503">
        <v>2012</v>
      </c>
      <c r="B19" s="501" t="s">
        <v>147</v>
      </c>
      <c r="C19" s="209" t="s">
        <v>147</v>
      </c>
      <c r="D19" s="487">
        <v>25511</v>
      </c>
      <c r="E19" s="502">
        <v>2012</v>
      </c>
    </row>
    <row r="20" spans="1:7" s="9" customFormat="1" ht="16.5" customHeight="1">
      <c r="A20" s="110" t="s">
        <v>243</v>
      </c>
      <c r="B20" s="110"/>
      <c r="C20" s="110"/>
      <c r="D20" s="291"/>
      <c r="E20" s="292" t="s">
        <v>246</v>
      </c>
    </row>
    <row r="21" spans="1:7" s="9" customFormat="1" ht="16.5" customHeight="1">
      <c r="A21" s="593" t="s">
        <v>298</v>
      </c>
      <c r="B21" s="593"/>
      <c r="C21" s="66"/>
      <c r="D21" s="594" t="s">
        <v>307</v>
      </c>
      <c r="E21" s="595"/>
      <c r="F21" s="54"/>
      <c r="G21" s="54"/>
    </row>
    <row r="22" spans="1:7" ht="18" customHeight="1">
      <c r="A22" s="55"/>
      <c r="B22" s="55"/>
      <c r="C22" s="56"/>
      <c r="D22" s="666"/>
      <c r="E22" s="666"/>
      <c r="F22" s="57"/>
      <c r="G22" s="57"/>
    </row>
  </sheetData>
  <mergeCells count="7">
    <mergeCell ref="A1:E1"/>
    <mergeCell ref="A2:E2"/>
    <mergeCell ref="D22:E22"/>
    <mergeCell ref="A21:B21"/>
    <mergeCell ref="D21:E21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&amp;C50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zoomScaleNormal="100" zoomScaleSheetLayoutView="100" workbookViewId="0">
      <selection activeCell="A2" sqref="A2:L2"/>
    </sheetView>
  </sheetViews>
  <sheetFormatPr defaultRowHeight="12.75"/>
  <cols>
    <col min="1" max="1" width="6" customWidth="1"/>
    <col min="2" max="2" width="34.7109375" customWidth="1"/>
    <col min="3" max="3" width="9.140625" customWidth="1"/>
    <col min="4" max="4" width="7.140625" customWidth="1"/>
    <col min="5" max="5" width="7" customWidth="1"/>
    <col min="6" max="6" width="7.5703125" customWidth="1"/>
    <col min="7" max="7" width="7.28515625" customWidth="1"/>
    <col min="8" max="8" width="7" customWidth="1"/>
    <col min="9" max="10" width="8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5">
      <c r="A1" s="646" t="s">
        <v>334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188"/>
    </row>
    <row r="2" spans="1:13" ht="15">
      <c r="A2" s="651" t="s">
        <v>346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44"/>
    </row>
    <row r="3" spans="1:13" s="199" customFormat="1" ht="3.75" customHeight="1">
      <c r="A3" s="201"/>
      <c r="B3" s="202"/>
    </row>
    <row r="4" spans="1:13" ht="16.5" customHeight="1">
      <c r="A4" s="676" t="s">
        <v>208</v>
      </c>
      <c r="B4" s="677"/>
      <c r="C4" s="422" t="s">
        <v>16</v>
      </c>
      <c r="D4" s="365" t="s">
        <v>209</v>
      </c>
      <c r="E4" s="366"/>
      <c r="F4" s="366"/>
      <c r="G4" s="366"/>
      <c r="H4" s="366"/>
      <c r="I4" s="366"/>
      <c r="J4" s="367" t="s">
        <v>210</v>
      </c>
      <c r="K4" s="672" t="s">
        <v>211</v>
      </c>
      <c r="L4" s="673"/>
    </row>
    <row r="5" spans="1:13" ht="24.75" customHeight="1">
      <c r="A5" s="678"/>
      <c r="B5" s="679"/>
      <c r="C5" s="421" t="s">
        <v>15</v>
      </c>
      <c r="D5" s="368" t="s">
        <v>212</v>
      </c>
      <c r="E5" s="369" t="s">
        <v>213</v>
      </c>
      <c r="F5" s="369" t="s">
        <v>214</v>
      </c>
      <c r="G5" s="369" t="s">
        <v>215</v>
      </c>
      <c r="H5" s="369" t="s">
        <v>216</v>
      </c>
      <c r="I5" s="369" t="s">
        <v>217</v>
      </c>
      <c r="J5" s="370" t="s">
        <v>218</v>
      </c>
      <c r="K5" s="674"/>
      <c r="L5" s="675"/>
    </row>
    <row r="6" spans="1:13" ht="16.5" customHeight="1">
      <c r="A6" s="532">
        <v>1</v>
      </c>
      <c r="B6" s="529" t="s">
        <v>99</v>
      </c>
      <c r="C6" s="112">
        <f t="shared" ref="C6:C11" si="0">SUM(D6:J6)</f>
        <v>128</v>
      </c>
      <c r="D6" s="151">
        <v>0</v>
      </c>
      <c r="E6" s="151">
        <v>0</v>
      </c>
      <c r="F6" s="151">
        <v>3</v>
      </c>
      <c r="G6" s="151">
        <v>6</v>
      </c>
      <c r="H6" s="151">
        <v>25</v>
      </c>
      <c r="I6" s="151">
        <v>56</v>
      </c>
      <c r="J6" s="151">
        <v>38</v>
      </c>
      <c r="K6" s="522" t="s">
        <v>219</v>
      </c>
      <c r="L6" s="525">
        <v>1</v>
      </c>
    </row>
    <row r="7" spans="1:13" ht="16.5" customHeight="1">
      <c r="A7" s="533" t="s">
        <v>220</v>
      </c>
      <c r="B7" s="529" t="s">
        <v>221</v>
      </c>
      <c r="C7" s="112">
        <f t="shared" si="0"/>
        <v>60</v>
      </c>
      <c r="D7" s="151">
        <v>0</v>
      </c>
      <c r="E7" s="151">
        <v>0</v>
      </c>
      <c r="F7" s="151">
        <v>1</v>
      </c>
      <c r="G7" s="151">
        <v>3</v>
      </c>
      <c r="H7" s="151">
        <v>14</v>
      </c>
      <c r="I7" s="151">
        <v>36</v>
      </c>
      <c r="J7" s="151">
        <v>6</v>
      </c>
      <c r="K7" s="523" t="s">
        <v>222</v>
      </c>
      <c r="L7" s="526" t="s">
        <v>220</v>
      </c>
    </row>
    <row r="8" spans="1:13" ht="16.5" customHeight="1">
      <c r="A8" s="533" t="s">
        <v>223</v>
      </c>
      <c r="B8" s="530" t="s">
        <v>224</v>
      </c>
      <c r="C8" s="112">
        <f>SUM(D8:J8)</f>
        <v>17283</v>
      </c>
      <c r="D8" s="151">
        <v>63</v>
      </c>
      <c r="E8" s="151">
        <v>148</v>
      </c>
      <c r="F8" s="151">
        <v>645</v>
      </c>
      <c r="G8" s="151">
        <v>2196</v>
      </c>
      <c r="H8" s="151">
        <v>6542</v>
      </c>
      <c r="I8" s="151">
        <v>7081</v>
      </c>
      <c r="J8" s="151">
        <v>608</v>
      </c>
      <c r="K8" s="523" t="s">
        <v>225</v>
      </c>
      <c r="L8" s="526" t="s">
        <v>223</v>
      </c>
    </row>
    <row r="9" spans="1:13" ht="16.5" customHeight="1">
      <c r="A9" s="533" t="s">
        <v>226</v>
      </c>
      <c r="B9" s="529" t="s">
        <v>227</v>
      </c>
      <c r="C9" s="112">
        <f>SUM(D9:J9)</f>
        <v>8020</v>
      </c>
      <c r="D9" s="151">
        <v>0</v>
      </c>
      <c r="E9" s="151">
        <v>4</v>
      </c>
      <c r="F9" s="151">
        <v>38</v>
      </c>
      <c r="G9" s="151">
        <v>467</v>
      </c>
      <c r="H9" s="151">
        <v>1705</v>
      </c>
      <c r="I9" s="151">
        <v>5727</v>
      </c>
      <c r="J9" s="151">
        <v>79</v>
      </c>
      <c r="K9" s="523" t="s">
        <v>228</v>
      </c>
      <c r="L9" s="526" t="s">
        <v>226</v>
      </c>
    </row>
    <row r="10" spans="1:13" ht="16.5" customHeight="1">
      <c r="A10" s="533" t="s">
        <v>229</v>
      </c>
      <c r="B10" s="529" t="s">
        <v>98</v>
      </c>
      <c r="C10" s="112">
        <f t="shared" si="0"/>
        <v>0</v>
      </c>
      <c r="D10" s="151">
        <v>0</v>
      </c>
      <c r="E10" s="151">
        <v>0</v>
      </c>
      <c r="F10" s="151">
        <v>0</v>
      </c>
      <c r="G10" s="151">
        <v>0</v>
      </c>
      <c r="H10" s="151">
        <v>0</v>
      </c>
      <c r="I10" s="151">
        <v>0</v>
      </c>
      <c r="J10" s="151">
        <v>0</v>
      </c>
      <c r="K10" s="523" t="s">
        <v>230</v>
      </c>
      <c r="L10" s="526" t="s">
        <v>229</v>
      </c>
    </row>
    <row r="11" spans="1:13" ht="16.5" customHeight="1">
      <c r="A11" s="533" t="s">
        <v>231</v>
      </c>
      <c r="B11" s="529" t="s">
        <v>47</v>
      </c>
      <c r="C11" s="112">
        <f t="shared" si="0"/>
        <v>19</v>
      </c>
      <c r="D11" s="151">
        <v>0</v>
      </c>
      <c r="E11" s="151">
        <v>2</v>
      </c>
      <c r="F11" s="151">
        <v>1</v>
      </c>
      <c r="G11" s="151">
        <v>7</v>
      </c>
      <c r="H11" s="151">
        <v>8</v>
      </c>
      <c r="I11" s="151">
        <v>1</v>
      </c>
      <c r="J11" s="151">
        <v>0</v>
      </c>
      <c r="K11" s="523" t="s">
        <v>232</v>
      </c>
      <c r="L11" s="526" t="s">
        <v>231</v>
      </c>
    </row>
    <row r="12" spans="1:13" ht="16.5" customHeight="1">
      <c r="A12" s="534" t="s">
        <v>270</v>
      </c>
      <c r="B12" s="419" t="s">
        <v>273</v>
      </c>
      <c r="C12" s="420">
        <f>SUM(D12:J12)</f>
        <v>1</v>
      </c>
      <c r="D12" s="151">
        <v>0</v>
      </c>
      <c r="E12" s="151">
        <v>1</v>
      </c>
      <c r="F12" s="151">
        <v>0</v>
      </c>
      <c r="G12" s="151">
        <v>0</v>
      </c>
      <c r="H12" s="151">
        <v>0</v>
      </c>
      <c r="I12" s="151">
        <v>0</v>
      </c>
      <c r="J12" s="151">
        <v>0</v>
      </c>
      <c r="K12" s="523" t="s">
        <v>269</v>
      </c>
      <c r="L12" s="527" t="s">
        <v>270</v>
      </c>
    </row>
    <row r="13" spans="1:13" ht="16.5" customHeight="1">
      <c r="A13" s="535"/>
      <c r="B13" s="531" t="s">
        <v>15</v>
      </c>
      <c r="C13" s="204">
        <f>SUM(D13:J13)</f>
        <v>25511</v>
      </c>
      <c r="D13" s="197">
        <f t="shared" ref="D13:J13" si="1">SUM(D6:D12)</f>
        <v>63</v>
      </c>
      <c r="E13" s="197">
        <f t="shared" si="1"/>
        <v>155</v>
      </c>
      <c r="F13" s="197">
        <f t="shared" si="1"/>
        <v>688</v>
      </c>
      <c r="G13" s="197">
        <f t="shared" si="1"/>
        <v>2679</v>
      </c>
      <c r="H13" s="197">
        <f t="shared" si="1"/>
        <v>8294</v>
      </c>
      <c r="I13" s="197">
        <f t="shared" si="1"/>
        <v>12901</v>
      </c>
      <c r="J13" s="197">
        <f t="shared" si="1"/>
        <v>731</v>
      </c>
      <c r="K13" s="524" t="s">
        <v>16</v>
      </c>
      <c r="L13" s="528"/>
    </row>
    <row r="14" spans="1:13" ht="16.5" customHeight="1">
      <c r="A14" s="86" t="s">
        <v>243</v>
      </c>
      <c r="B14" s="86"/>
      <c r="C14" s="86"/>
      <c r="D14" s="140"/>
      <c r="E14" s="312"/>
      <c r="F14" s="430"/>
      <c r="G14" s="430"/>
      <c r="H14" s="430"/>
      <c r="I14" s="430"/>
      <c r="J14" s="430"/>
      <c r="K14" s="430"/>
      <c r="L14" s="430" t="s">
        <v>246</v>
      </c>
    </row>
    <row r="15" spans="1:13" ht="16.5" customHeight="1">
      <c r="A15" s="671" t="s">
        <v>327</v>
      </c>
      <c r="B15" s="671"/>
      <c r="F15" s="432"/>
      <c r="G15" s="432"/>
      <c r="H15" s="432"/>
      <c r="I15" s="432"/>
      <c r="J15" s="670" t="s">
        <v>297</v>
      </c>
      <c r="K15" s="670"/>
      <c r="L15" s="670"/>
    </row>
    <row r="18" spans="2:12">
      <c r="B18" s="423"/>
      <c r="C18" s="44"/>
      <c r="J18" s="44"/>
      <c r="K18" s="44"/>
    </row>
    <row r="19" spans="2:12">
      <c r="B19" s="86"/>
      <c r="J19" s="44"/>
      <c r="K19" s="44"/>
      <c r="L19" s="205"/>
    </row>
    <row r="20" spans="2:12">
      <c r="B20" s="86"/>
      <c r="J20" s="44"/>
      <c r="K20" s="44"/>
      <c r="L20" s="205"/>
    </row>
    <row r="21" spans="2:12">
      <c r="B21" s="86"/>
      <c r="J21" s="44"/>
      <c r="K21" s="44"/>
      <c r="L21" s="205"/>
    </row>
    <row r="22" spans="2:12">
      <c r="B22" s="86"/>
      <c r="J22" s="44"/>
      <c r="K22" s="44"/>
      <c r="L22" s="205"/>
    </row>
    <row r="23" spans="2:12">
      <c r="B23" s="86"/>
      <c r="J23" s="44"/>
      <c r="K23" s="44"/>
      <c r="L23" s="205"/>
    </row>
    <row r="24" spans="2:12">
      <c r="B24" s="86"/>
      <c r="J24" s="44"/>
      <c r="K24" s="44"/>
      <c r="L24" s="205"/>
    </row>
    <row r="25" spans="2:12">
      <c r="B25" s="86"/>
      <c r="J25" s="44"/>
      <c r="K25" s="44"/>
      <c r="L25" s="205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&amp;C51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39"/>
  <dimension ref="A1:Z18"/>
  <sheetViews>
    <sheetView zoomScaleNormal="100" zoomScaleSheetLayoutView="100" workbookViewId="0">
      <selection activeCell="I9" sqref="I9"/>
    </sheetView>
  </sheetViews>
  <sheetFormatPr defaultRowHeight="12.75"/>
  <cols>
    <col min="1" max="1" width="16" style="37" customWidth="1"/>
    <col min="2" max="2" width="5.7109375" style="37" customWidth="1"/>
    <col min="3" max="3" width="6" style="37" customWidth="1"/>
    <col min="4" max="4" width="5.42578125" style="37" customWidth="1"/>
    <col min="5" max="5" width="6.28515625" style="37" customWidth="1"/>
    <col min="6" max="6" width="7.28515625" style="37" customWidth="1"/>
    <col min="7" max="7" width="6" style="37" customWidth="1"/>
    <col min="8" max="8" width="5.85546875" style="37" customWidth="1"/>
    <col min="9" max="9" width="6" style="37" customWidth="1"/>
    <col min="10" max="10" width="5.85546875" style="37" customWidth="1"/>
    <col min="11" max="11" width="6" style="37" customWidth="1"/>
    <col min="12" max="12" width="7" style="37" customWidth="1"/>
    <col min="13" max="13" width="7.28515625" style="37" customWidth="1"/>
    <col min="14" max="14" width="7.140625" style="37" customWidth="1"/>
    <col min="15" max="15" width="7.85546875" style="37" customWidth="1"/>
    <col min="16" max="16" width="6.85546875" style="37" customWidth="1"/>
    <col min="17" max="17" width="7.7109375" style="37" customWidth="1"/>
    <col min="18" max="18" width="7.28515625" style="37" customWidth="1"/>
    <col min="19" max="16384" width="9.140625" style="37"/>
  </cols>
  <sheetData>
    <row r="1" spans="1:26" s="22" customFormat="1" ht="15">
      <c r="A1" s="609" t="s">
        <v>397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  <c r="Q1" s="680"/>
      <c r="R1" s="680"/>
    </row>
    <row r="2" spans="1:26" s="42" customFormat="1" ht="15">
      <c r="A2" s="693" t="s">
        <v>349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/>
      <c r="P2" s="693"/>
      <c r="Q2" s="693"/>
      <c r="R2" s="693"/>
    </row>
    <row r="3" spans="1:26" s="154" customFormat="1" ht="6.75" customHeight="1">
      <c r="A3" s="692"/>
      <c r="B3" s="692"/>
      <c r="C3" s="692"/>
      <c r="D3" s="692"/>
      <c r="E3" s="692"/>
      <c r="F3" s="692"/>
      <c r="G3" s="692"/>
      <c r="H3" s="692"/>
      <c r="I3" s="692"/>
      <c r="J3" s="692"/>
      <c r="K3" s="692"/>
      <c r="L3" s="692"/>
      <c r="M3" s="692"/>
      <c r="N3" s="692"/>
      <c r="O3" s="692"/>
      <c r="P3" s="692"/>
      <c r="Q3" s="692"/>
      <c r="R3" s="153"/>
    </row>
    <row r="4" spans="1:26" s="53" customFormat="1" ht="16.5" customHeight="1">
      <c r="A4" s="631" t="s">
        <v>197</v>
      </c>
      <c r="B4" s="698" t="s">
        <v>310</v>
      </c>
      <c r="C4" s="699"/>
      <c r="D4" s="699"/>
      <c r="E4" s="699"/>
      <c r="F4" s="700"/>
      <c r="G4" s="694" t="s">
        <v>52</v>
      </c>
      <c r="H4" s="681"/>
      <c r="I4" s="681"/>
      <c r="J4" s="681"/>
      <c r="K4" s="695"/>
      <c r="L4" s="623" t="s">
        <v>279</v>
      </c>
      <c r="M4" s="681"/>
      <c r="N4" s="681"/>
      <c r="O4" s="681"/>
      <c r="P4" s="681"/>
      <c r="Q4" s="685" t="s">
        <v>196</v>
      </c>
      <c r="R4" s="686"/>
    </row>
    <row r="5" spans="1:26" ht="16.5" customHeight="1">
      <c r="A5" s="632"/>
      <c r="B5" s="701" t="s">
        <v>309</v>
      </c>
      <c r="C5" s="702"/>
      <c r="D5" s="702"/>
      <c r="E5" s="702"/>
      <c r="F5" s="702"/>
      <c r="G5" s="707" t="s">
        <v>114</v>
      </c>
      <c r="H5" s="708"/>
      <c r="I5" s="708"/>
      <c r="J5" s="708"/>
      <c r="K5" s="708"/>
      <c r="L5" s="682" t="s">
        <v>250</v>
      </c>
      <c r="M5" s="683"/>
      <c r="N5" s="683"/>
      <c r="O5" s="683"/>
      <c r="P5" s="684"/>
      <c r="Q5" s="687"/>
      <c r="R5" s="688"/>
    </row>
    <row r="6" spans="1:26" ht="16.5" customHeight="1">
      <c r="A6" s="691"/>
      <c r="B6" s="369">
        <v>2012</v>
      </c>
      <c r="C6" s="369">
        <v>2011</v>
      </c>
      <c r="D6" s="369">
        <v>2010</v>
      </c>
      <c r="E6" s="369">
        <v>2009</v>
      </c>
      <c r="F6" s="369">
        <v>2008</v>
      </c>
      <c r="G6" s="369">
        <v>2012</v>
      </c>
      <c r="H6" s="369">
        <v>2011</v>
      </c>
      <c r="I6" s="369">
        <v>2010</v>
      </c>
      <c r="J6" s="369">
        <v>2009</v>
      </c>
      <c r="K6" s="369">
        <v>2008</v>
      </c>
      <c r="L6" s="369">
        <v>2012</v>
      </c>
      <c r="M6" s="369">
        <v>2011</v>
      </c>
      <c r="N6" s="369">
        <v>2010</v>
      </c>
      <c r="O6" s="369">
        <v>2009</v>
      </c>
      <c r="P6" s="369">
        <v>2008</v>
      </c>
      <c r="Q6" s="689"/>
      <c r="R6" s="690"/>
    </row>
    <row r="7" spans="1:26" s="43" customFormat="1" ht="21.75" customHeight="1">
      <c r="A7" s="232" t="s">
        <v>129</v>
      </c>
      <c r="B7" s="216" t="s">
        <v>147</v>
      </c>
      <c r="C7" s="216" t="s">
        <v>147</v>
      </c>
      <c r="D7" s="216" t="s">
        <v>147</v>
      </c>
      <c r="E7" s="216" t="s">
        <v>147</v>
      </c>
      <c r="F7" s="216" t="s">
        <v>147</v>
      </c>
      <c r="G7" s="235"/>
      <c r="H7" s="235" t="s">
        <v>147</v>
      </c>
      <c r="I7" s="235" t="s">
        <v>147</v>
      </c>
      <c r="J7" s="235" t="s">
        <v>147</v>
      </c>
      <c r="K7" s="235" t="s">
        <v>147</v>
      </c>
      <c r="L7" s="236">
        <v>8037</v>
      </c>
      <c r="M7" s="236">
        <v>7406</v>
      </c>
      <c r="N7" s="236">
        <v>5408</v>
      </c>
      <c r="O7" s="236">
        <v>4671</v>
      </c>
      <c r="P7" s="236">
        <v>3675</v>
      </c>
      <c r="Q7" s="711" t="s">
        <v>149</v>
      </c>
      <c r="R7" s="712"/>
    </row>
    <row r="8" spans="1:26" s="43" customFormat="1" ht="22.5" customHeight="1">
      <c r="A8" s="233" t="s">
        <v>130</v>
      </c>
      <c r="B8" s="145" t="s">
        <v>147</v>
      </c>
      <c r="C8" s="145" t="s">
        <v>147</v>
      </c>
      <c r="D8" s="145" t="s">
        <v>147</v>
      </c>
      <c r="E8" s="145" t="s">
        <v>147</v>
      </c>
      <c r="F8" s="145" t="s">
        <v>147</v>
      </c>
      <c r="G8" s="156"/>
      <c r="H8" s="156" t="s">
        <v>147</v>
      </c>
      <c r="I8" s="156" t="s">
        <v>147</v>
      </c>
      <c r="J8" s="156" t="s">
        <v>147</v>
      </c>
      <c r="K8" s="156" t="s">
        <v>147</v>
      </c>
      <c r="L8" s="155">
        <f>SUM(L9:L12)</f>
        <v>8195</v>
      </c>
      <c r="M8" s="155">
        <f>SUM(M9:M12)</f>
        <v>7970</v>
      </c>
      <c r="N8" s="155">
        <v>7033</v>
      </c>
      <c r="O8" s="155">
        <v>5859</v>
      </c>
      <c r="P8" s="155">
        <v>4403</v>
      </c>
      <c r="Q8" s="713" t="s">
        <v>150</v>
      </c>
      <c r="R8" s="714"/>
    </row>
    <row r="9" spans="1:26" ht="16.5" customHeight="1">
      <c r="A9" s="196" t="s">
        <v>131</v>
      </c>
      <c r="B9" s="99" t="s">
        <v>147</v>
      </c>
      <c r="C9" s="99" t="s">
        <v>147</v>
      </c>
      <c r="D9" s="99" t="s">
        <v>147</v>
      </c>
      <c r="E9" s="99" t="s">
        <v>147</v>
      </c>
      <c r="F9" s="99" t="s">
        <v>147</v>
      </c>
      <c r="G9" s="134"/>
      <c r="H9" s="134" t="s">
        <v>147</v>
      </c>
      <c r="I9" s="134" t="s">
        <v>147</v>
      </c>
      <c r="J9" s="134" t="s">
        <v>147</v>
      </c>
      <c r="K9" s="134" t="s">
        <v>147</v>
      </c>
      <c r="L9" s="135">
        <v>7108</v>
      </c>
      <c r="M9" s="135">
        <v>6854</v>
      </c>
      <c r="N9" s="135">
        <v>5941</v>
      </c>
      <c r="O9" s="135">
        <v>4769</v>
      </c>
      <c r="P9" s="135">
        <v>3482</v>
      </c>
      <c r="Q9" s="696" t="s">
        <v>137</v>
      </c>
      <c r="R9" s="697"/>
    </row>
    <row r="10" spans="1:26" ht="16.5" customHeight="1">
      <c r="A10" s="196" t="s">
        <v>132</v>
      </c>
      <c r="B10" s="99" t="s">
        <v>147</v>
      </c>
      <c r="C10" s="99" t="s">
        <v>147</v>
      </c>
      <c r="D10" s="99" t="s">
        <v>147</v>
      </c>
      <c r="E10" s="99" t="s">
        <v>147</v>
      </c>
      <c r="F10" s="99" t="s">
        <v>147</v>
      </c>
      <c r="G10" s="134"/>
      <c r="H10" s="134" t="s">
        <v>147</v>
      </c>
      <c r="I10" s="134" t="s">
        <v>147</v>
      </c>
      <c r="J10" s="134" t="s">
        <v>147</v>
      </c>
      <c r="K10" s="134" t="s">
        <v>147</v>
      </c>
      <c r="L10" s="134">
        <v>778</v>
      </c>
      <c r="M10" s="134">
        <v>847</v>
      </c>
      <c r="N10" s="134">
        <v>809</v>
      </c>
      <c r="O10" s="134">
        <v>819</v>
      </c>
      <c r="P10" s="134">
        <v>631</v>
      </c>
      <c r="Q10" s="696" t="s">
        <v>133</v>
      </c>
      <c r="R10" s="697"/>
    </row>
    <row r="11" spans="1:26" ht="16.5" customHeight="1">
      <c r="A11" s="196" t="s">
        <v>134</v>
      </c>
      <c r="B11" s="99" t="s">
        <v>147</v>
      </c>
      <c r="C11" s="99" t="s">
        <v>147</v>
      </c>
      <c r="D11" s="99" t="s">
        <v>147</v>
      </c>
      <c r="E11" s="99" t="s">
        <v>147</v>
      </c>
      <c r="F11" s="99" t="s">
        <v>147</v>
      </c>
      <c r="G11" s="134"/>
      <c r="H11" s="134" t="s">
        <v>147</v>
      </c>
      <c r="I11" s="134" t="s">
        <v>147</v>
      </c>
      <c r="J11" s="134" t="s">
        <v>147</v>
      </c>
      <c r="K11" s="134" t="s">
        <v>147</v>
      </c>
      <c r="L11" s="134">
        <v>189</v>
      </c>
      <c r="M11" s="134">
        <v>154</v>
      </c>
      <c r="N11" s="134">
        <v>151</v>
      </c>
      <c r="O11" s="134">
        <v>146</v>
      </c>
      <c r="P11" s="134">
        <v>192</v>
      </c>
      <c r="Q11" s="696" t="s">
        <v>135</v>
      </c>
      <c r="R11" s="697"/>
    </row>
    <row r="12" spans="1:26" ht="16.5" customHeight="1">
      <c r="A12" s="196" t="s">
        <v>136</v>
      </c>
      <c r="B12" s="209" t="s">
        <v>147</v>
      </c>
      <c r="C12" s="209" t="s">
        <v>147</v>
      </c>
      <c r="D12" s="209" t="s">
        <v>147</v>
      </c>
      <c r="E12" s="209" t="s">
        <v>147</v>
      </c>
      <c r="F12" s="209" t="s">
        <v>147</v>
      </c>
      <c r="G12" s="231"/>
      <c r="H12" s="231" t="s">
        <v>147</v>
      </c>
      <c r="I12" s="231" t="s">
        <v>147</v>
      </c>
      <c r="J12" s="231" t="s">
        <v>147</v>
      </c>
      <c r="K12" s="231" t="s">
        <v>147</v>
      </c>
      <c r="L12" s="231">
        <v>120</v>
      </c>
      <c r="M12" s="231">
        <v>115</v>
      </c>
      <c r="N12" s="231">
        <v>132</v>
      </c>
      <c r="O12" s="231">
        <v>125</v>
      </c>
      <c r="P12" s="231">
        <v>98</v>
      </c>
      <c r="Q12" s="709" t="s">
        <v>138</v>
      </c>
      <c r="R12" s="710"/>
    </row>
    <row r="13" spans="1:26" ht="16.5" customHeight="1">
      <c r="A13" s="314" t="s">
        <v>243</v>
      </c>
      <c r="B13" s="86"/>
      <c r="C13" s="86"/>
      <c r="D13" s="140"/>
      <c r="E13" s="140"/>
      <c r="J13" s="706" t="s">
        <v>246</v>
      </c>
      <c r="K13" s="706"/>
      <c r="L13" s="706"/>
      <c r="M13" s="706"/>
      <c r="N13" s="706"/>
      <c r="O13" s="706"/>
      <c r="P13" s="706"/>
      <c r="Q13" s="706"/>
      <c r="R13" s="706"/>
      <c r="S13" s="313"/>
      <c r="T13" s="312"/>
      <c r="U13" s="312"/>
      <c r="V13" s="312"/>
      <c r="W13" s="312"/>
      <c r="X13" s="312"/>
      <c r="Y13" s="312"/>
      <c r="Z13" s="312"/>
    </row>
    <row r="14" spans="1:26" s="3" customFormat="1" ht="16.5" customHeight="1">
      <c r="A14" s="606" t="s">
        <v>286</v>
      </c>
      <c r="B14" s="606"/>
      <c r="C14" s="606"/>
      <c r="D14" s="606"/>
      <c r="E14" s="606"/>
      <c r="F14" s="606"/>
      <c r="G14" s="606"/>
      <c r="H14" s="606"/>
      <c r="I14" s="606"/>
      <c r="J14" s="606"/>
      <c r="K14" s="606"/>
      <c r="L14" s="234"/>
      <c r="M14" s="705" t="s">
        <v>287</v>
      </c>
      <c r="N14" s="705"/>
      <c r="O14" s="705"/>
      <c r="P14" s="705"/>
      <c r="Q14" s="705"/>
      <c r="R14" s="705"/>
      <c r="S14" s="45"/>
      <c r="T14" s="45"/>
      <c r="U14" s="45"/>
      <c r="V14" s="45"/>
    </row>
    <row r="16" spans="1:26" ht="15.7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</row>
    <row r="18" spans="2:4">
      <c r="B18" s="703"/>
      <c r="C18" s="704"/>
      <c r="D18" s="704"/>
    </row>
  </sheetData>
  <mergeCells count="21">
    <mergeCell ref="Q10:R10"/>
    <mergeCell ref="B4:F4"/>
    <mergeCell ref="B5:F5"/>
    <mergeCell ref="B18:D18"/>
    <mergeCell ref="A14:K14"/>
    <mergeCell ref="M14:R14"/>
    <mergeCell ref="J13:R13"/>
    <mergeCell ref="G5:K5"/>
    <mergeCell ref="Q12:R12"/>
    <mergeCell ref="Q7:R7"/>
    <mergeCell ref="Q9:R9"/>
    <mergeCell ref="Q11:R11"/>
    <mergeCell ref="Q8:R8"/>
    <mergeCell ref="A1:R1"/>
    <mergeCell ref="L4:P4"/>
    <mergeCell ref="L5:P5"/>
    <mergeCell ref="Q4:R6"/>
    <mergeCell ref="A4:A6"/>
    <mergeCell ref="A3:Q3"/>
    <mergeCell ref="A2:R2"/>
    <mergeCell ref="G4:K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&amp;C52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8"/>
  <dimension ref="A1:AD60"/>
  <sheetViews>
    <sheetView zoomScale="85" zoomScaleNormal="85" workbookViewId="0">
      <selection activeCell="I10" sqref="I10"/>
    </sheetView>
  </sheetViews>
  <sheetFormatPr defaultRowHeight="12.75"/>
  <cols>
    <col min="1" max="1" width="12.28515625" customWidth="1"/>
    <col min="2" max="2" width="15" customWidth="1"/>
    <col min="3" max="3" width="8.5703125" customWidth="1"/>
    <col min="5" max="5" width="8.28515625" customWidth="1"/>
    <col min="6" max="6" width="7.7109375" customWidth="1"/>
    <col min="7" max="7" width="9.5703125" customWidth="1"/>
    <col min="8" max="8" width="7" customWidth="1"/>
    <col min="9" max="9" width="5.7109375" customWidth="1"/>
    <col min="10" max="11" width="5.85546875" customWidth="1"/>
    <col min="12" max="12" width="6" customWidth="1"/>
    <col min="13" max="13" width="6.42578125" customWidth="1"/>
    <col min="14" max="14" width="7.7109375" customWidth="1"/>
    <col min="15" max="15" width="7.5703125" customWidth="1"/>
    <col min="16" max="16" width="10.28515625" customWidth="1"/>
  </cols>
  <sheetData>
    <row r="1" spans="1:30" ht="18.600000000000001" customHeight="1">
      <c r="A1" s="717" t="s">
        <v>351</v>
      </c>
      <c r="B1" s="717"/>
      <c r="C1" s="717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</row>
    <row r="2" spans="1:30" ht="18.600000000000001" customHeight="1">
      <c r="A2" s="718" t="s">
        <v>350</v>
      </c>
      <c r="B2" s="71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30" s="161" customFormat="1" ht="5.25" customHeight="1">
      <c r="A3" s="158"/>
      <c r="B3" s="158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</row>
    <row r="4" spans="1:30" ht="21" customHeight="1">
      <c r="A4" s="638" t="s">
        <v>30</v>
      </c>
      <c r="B4" s="342" t="s">
        <v>271</v>
      </c>
      <c r="C4" s="105" t="s">
        <v>16</v>
      </c>
      <c r="D4" s="346" t="s">
        <v>14</v>
      </c>
      <c r="E4" s="105" t="s">
        <v>12</v>
      </c>
      <c r="F4" s="105" t="s">
        <v>50</v>
      </c>
      <c r="G4" s="105" t="s">
        <v>29</v>
      </c>
      <c r="H4" s="105" t="s">
        <v>8</v>
      </c>
      <c r="I4" s="105" t="s">
        <v>6</v>
      </c>
      <c r="J4" s="105" t="s">
        <v>28</v>
      </c>
      <c r="K4" s="105" t="s">
        <v>26</v>
      </c>
      <c r="L4" s="105" t="s">
        <v>24</v>
      </c>
      <c r="M4" s="105" t="s">
        <v>22</v>
      </c>
      <c r="N4" s="105" t="s">
        <v>20</v>
      </c>
      <c r="O4" s="105" t="s">
        <v>18</v>
      </c>
      <c r="P4" s="640" t="s">
        <v>31</v>
      </c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</row>
    <row r="5" spans="1:30" ht="50.25" customHeight="1">
      <c r="A5" s="654"/>
      <c r="B5" s="345" t="s">
        <v>267</v>
      </c>
      <c r="C5" s="106" t="s">
        <v>15</v>
      </c>
      <c r="D5" s="106" t="s">
        <v>13</v>
      </c>
      <c r="E5" s="106" t="s">
        <v>11</v>
      </c>
      <c r="F5" s="106" t="s">
        <v>10</v>
      </c>
      <c r="G5" s="347" t="s">
        <v>9</v>
      </c>
      <c r="H5" s="347" t="s">
        <v>7</v>
      </c>
      <c r="I5" s="348" t="s">
        <v>5</v>
      </c>
      <c r="J5" s="106" t="s">
        <v>27</v>
      </c>
      <c r="K5" s="106" t="s">
        <v>25</v>
      </c>
      <c r="L5" s="106" t="s">
        <v>23</v>
      </c>
      <c r="M5" s="106" t="s">
        <v>48</v>
      </c>
      <c r="N5" s="106" t="s">
        <v>19</v>
      </c>
      <c r="O5" s="106" t="s">
        <v>17</v>
      </c>
      <c r="P5" s="664"/>
      <c r="Q5" s="44"/>
    </row>
    <row r="6" spans="1:30" s="44" customFormat="1" ht="16.5" customHeight="1">
      <c r="A6" s="224" t="s">
        <v>113</v>
      </c>
      <c r="B6" s="147">
        <v>3818</v>
      </c>
      <c r="C6" s="217">
        <f>SUM(D6:O6)</f>
        <v>8037</v>
      </c>
      <c r="D6" s="216">
        <v>584</v>
      </c>
      <c r="E6" s="216">
        <v>523</v>
      </c>
      <c r="F6" s="216">
        <v>629</v>
      </c>
      <c r="G6" s="216">
        <v>652</v>
      </c>
      <c r="H6" s="216">
        <f>SUM(H7:H17)</f>
        <v>781</v>
      </c>
      <c r="I6" s="216">
        <v>812</v>
      </c>
      <c r="J6" s="216">
        <v>696</v>
      </c>
      <c r="K6" s="216">
        <v>769</v>
      </c>
      <c r="L6" s="216">
        <v>827</v>
      </c>
      <c r="M6" s="216">
        <v>612</v>
      </c>
      <c r="N6" s="216">
        <v>559</v>
      </c>
      <c r="O6" s="137">
        <v>593</v>
      </c>
      <c r="P6" s="239" t="s">
        <v>62</v>
      </c>
      <c r="Q6" s="238"/>
    </row>
    <row r="7" spans="1:30" ht="16.5" customHeight="1">
      <c r="A7" s="214" t="s">
        <v>160</v>
      </c>
      <c r="B7" s="170">
        <v>257</v>
      </c>
      <c r="C7" s="112">
        <f>SUM(D7:O7)</f>
        <v>853</v>
      </c>
      <c r="D7" s="99">
        <v>64</v>
      </c>
      <c r="E7" s="99">
        <v>52</v>
      </c>
      <c r="F7" s="99">
        <v>67</v>
      </c>
      <c r="G7" s="99">
        <v>78</v>
      </c>
      <c r="H7" s="99">
        <v>78</v>
      </c>
      <c r="I7" s="99">
        <v>87</v>
      </c>
      <c r="J7" s="99">
        <v>70</v>
      </c>
      <c r="K7" s="99">
        <v>89</v>
      </c>
      <c r="L7" s="99">
        <v>83</v>
      </c>
      <c r="M7" s="99">
        <v>74</v>
      </c>
      <c r="N7" s="134">
        <v>56</v>
      </c>
      <c r="O7" s="102">
        <v>55</v>
      </c>
      <c r="P7" s="212" t="s">
        <v>198</v>
      </c>
      <c r="Q7" s="157"/>
      <c r="R7" s="44"/>
      <c r="S7" s="39"/>
      <c r="T7" s="39"/>
      <c r="U7" s="39"/>
      <c r="V7" s="39"/>
      <c r="W7" s="39"/>
      <c r="X7" s="39"/>
      <c r="Y7" s="39"/>
      <c r="Z7" s="39"/>
      <c r="AA7" s="44"/>
      <c r="AB7" s="44"/>
      <c r="AC7" s="44"/>
      <c r="AD7" s="44"/>
    </row>
    <row r="8" spans="1:30" ht="16.5" customHeight="1">
      <c r="A8" s="214" t="s">
        <v>74</v>
      </c>
      <c r="B8" s="170">
        <v>63</v>
      </c>
      <c r="C8" s="112">
        <f>SUM(D8:O8)</f>
        <v>157</v>
      </c>
      <c r="D8" s="99">
        <v>7</v>
      </c>
      <c r="E8" s="99">
        <v>8</v>
      </c>
      <c r="F8" s="99">
        <v>9</v>
      </c>
      <c r="G8" s="99">
        <v>17</v>
      </c>
      <c r="H8" s="99">
        <v>20</v>
      </c>
      <c r="I8" s="99">
        <v>12</v>
      </c>
      <c r="J8" s="99">
        <v>18</v>
      </c>
      <c r="K8" s="99">
        <v>13</v>
      </c>
      <c r="L8" s="99">
        <v>16</v>
      </c>
      <c r="M8" s="99">
        <v>11</v>
      </c>
      <c r="N8" s="134">
        <v>15</v>
      </c>
      <c r="O8" s="102">
        <v>11</v>
      </c>
      <c r="P8" s="212" t="s">
        <v>72</v>
      </c>
      <c r="Q8" s="157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</row>
    <row r="9" spans="1:30" ht="16.5" customHeight="1">
      <c r="A9" s="214" t="s">
        <v>32</v>
      </c>
      <c r="B9" s="170">
        <v>150</v>
      </c>
      <c r="C9" s="112">
        <v>477</v>
      </c>
      <c r="D9" s="99">
        <v>27</v>
      </c>
      <c r="E9" s="99">
        <v>34</v>
      </c>
      <c r="F9" s="99">
        <v>31</v>
      </c>
      <c r="G9" s="99">
        <v>33</v>
      </c>
      <c r="H9" s="99">
        <v>58</v>
      </c>
      <c r="I9" s="99">
        <v>44</v>
      </c>
      <c r="J9" s="99">
        <v>40</v>
      </c>
      <c r="K9" s="99">
        <v>43</v>
      </c>
      <c r="L9" s="99">
        <v>47</v>
      </c>
      <c r="M9" s="99">
        <v>33</v>
      </c>
      <c r="N9" s="134">
        <v>22</v>
      </c>
      <c r="O9" s="102">
        <v>21</v>
      </c>
      <c r="P9" s="212" t="s">
        <v>33</v>
      </c>
      <c r="Q9" s="157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</row>
    <row r="10" spans="1:30" ht="16.5" customHeight="1">
      <c r="A10" s="214" t="s">
        <v>161</v>
      </c>
      <c r="B10" s="170">
        <v>879</v>
      </c>
      <c r="C10" s="112">
        <f t="shared" ref="C10:C17" si="0">SUM(D10:O10)</f>
        <v>1723</v>
      </c>
      <c r="D10" s="99">
        <v>113</v>
      </c>
      <c r="E10" s="99">
        <v>96</v>
      </c>
      <c r="F10" s="99">
        <v>122</v>
      </c>
      <c r="G10" s="99">
        <v>123</v>
      </c>
      <c r="H10" s="99">
        <v>167</v>
      </c>
      <c r="I10" s="99">
        <v>204</v>
      </c>
      <c r="J10" s="99">
        <v>147</v>
      </c>
      <c r="K10" s="99">
        <v>163</v>
      </c>
      <c r="L10" s="99">
        <v>183</v>
      </c>
      <c r="M10" s="99">
        <v>136</v>
      </c>
      <c r="N10" s="134">
        <v>131</v>
      </c>
      <c r="O10" s="102">
        <v>138</v>
      </c>
      <c r="P10" s="212" t="s">
        <v>83</v>
      </c>
      <c r="Q10" s="157"/>
      <c r="R10" s="11"/>
      <c r="S10" s="11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</row>
    <row r="11" spans="1:30" ht="16.5" customHeight="1">
      <c r="A11" s="214" t="s">
        <v>108</v>
      </c>
      <c r="B11" s="170">
        <v>92</v>
      </c>
      <c r="C11" s="112">
        <f t="shared" si="0"/>
        <v>249</v>
      </c>
      <c r="D11" s="99">
        <v>18</v>
      </c>
      <c r="E11" s="99">
        <v>17</v>
      </c>
      <c r="F11" s="99">
        <v>13</v>
      </c>
      <c r="G11" s="99">
        <v>14</v>
      </c>
      <c r="H11" s="99">
        <v>37</v>
      </c>
      <c r="I11" s="99">
        <v>27</v>
      </c>
      <c r="J11" s="99">
        <v>36</v>
      </c>
      <c r="K11" s="99">
        <v>23</v>
      </c>
      <c r="L11" s="99">
        <v>29</v>
      </c>
      <c r="M11" s="99">
        <v>12</v>
      </c>
      <c r="N11" s="134">
        <v>4</v>
      </c>
      <c r="O11" s="102">
        <v>19</v>
      </c>
      <c r="P11" s="212" t="s">
        <v>34</v>
      </c>
      <c r="Q11" s="157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</row>
    <row r="12" spans="1:30" ht="16.5" customHeight="1">
      <c r="A12" s="214" t="s">
        <v>120</v>
      </c>
      <c r="B12" s="170">
        <v>47</v>
      </c>
      <c r="C12" s="112">
        <f t="shared" si="0"/>
        <v>183</v>
      </c>
      <c r="D12" s="99">
        <v>16</v>
      </c>
      <c r="E12" s="99">
        <v>13</v>
      </c>
      <c r="F12" s="99">
        <v>13</v>
      </c>
      <c r="G12" s="99">
        <v>20</v>
      </c>
      <c r="H12" s="99">
        <v>17</v>
      </c>
      <c r="I12" s="99">
        <v>19</v>
      </c>
      <c r="J12" s="99">
        <v>10</v>
      </c>
      <c r="K12" s="99">
        <v>13</v>
      </c>
      <c r="L12" s="99">
        <v>16</v>
      </c>
      <c r="M12" s="99">
        <v>15</v>
      </c>
      <c r="N12" s="134">
        <v>18</v>
      </c>
      <c r="O12" s="102">
        <v>13</v>
      </c>
      <c r="P12" s="220" t="s">
        <v>77</v>
      </c>
      <c r="Q12" s="157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</row>
    <row r="13" spans="1:30" ht="23.25" customHeight="1">
      <c r="A13" s="215" t="s">
        <v>109</v>
      </c>
      <c r="B13" s="170">
        <v>1242</v>
      </c>
      <c r="C13" s="112">
        <f t="shared" si="0"/>
        <v>1869</v>
      </c>
      <c r="D13" s="99">
        <v>155</v>
      </c>
      <c r="E13" s="99">
        <v>135</v>
      </c>
      <c r="F13" s="99">
        <v>157</v>
      </c>
      <c r="G13" s="99">
        <v>156</v>
      </c>
      <c r="H13" s="99">
        <v>172</v>
      </c>
      <c r="I13" s="99">
        <v>147</v>
      </c>
      <c r="J13" s="99">
        <v>167</v>
      </c>
      <c r="K13" s="99">
        <v>184</v>
      </c>
      <c r="L13" s="99">
        <v>187</v>
      </c>
      <c r="M13" s="99">
        <v>142</v>
      </c>
      <c r="N13" s="134">
        <v>129</v>
      </c>
      <c r="O13" s="102">
        <v>138</v>
      </c>
      <c r="P13" s="212" t="s">
        <v>79</v>
      </c>
      <c r="Q13" s="157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30" ht="24" customHeight="1">
      <c r="A14" s="215" t="s">
        <v>172</v>
      </c>
      <c r="B14" s="170">
        <v>100</v>
      </c>
      <c r="C14" s="112">
        <f t="shared" si="0"/>
        <v>231</v>
      </c>
      <c r="D14" s="99">
        <v>14</v>
      </c>
      <c r="E14" s="99">
        <v>21</v>
      </c>
      <c r="F14" s="99">
        <v>26</v>
      </c>
      <c r="G14" s="99">
        <v>18</v>
      </c>
      <c r="H14" s="99">
        <v>15</v>
      </c>
      <c r="I14" s="99">
        <v>24</v>
      </c>
      <c r="J14" s="99">
        <v>20</v>
      </c>
      <c r="K14" s="99">
        <v>22</v>
      </c>
      <c r="L14" s="99">
        <v>31</v>
      </c>
      <c r="M14" s="99">
        <v>10</v>
      </c>
      <c r="N14" s="134">
        <v>15</v>
      </c>
      <c r="O14" s="102">
        <v>15</v>
      </c>
      <c r="P14" s="212" t="s">
        <v>170</v>
      </c>
      <c r="Q14" s="157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30" ht="16.5" customHeight="1">
      <c r="A15" s="214" t="s">
        <v>184</v>
      </c>
      <c r="B15" s="170">
        <v>143</v>
      </c>
      <c r="C15" s="112">
        <f t="shared" si="0"/>
        <v>319</v>
      </c>
      <c r="D15" s="200">
        <v>24</v>
      </c>
      <c r="E15" s="99">
        <v>16</v>
      </c>
      <c r="F15" s="99">
        <v>23</v>
      </c>
      <c r="G15" s="99">
        <v>31</v>
      </c>
      <c r="H15" s="99">
        <v>35</v>
      </c>
      <c r="I15" s="99">
        <v>32</v>
      </c>
      <c r="J15" s="99">
        <v>31</v>
      </c>
      <c r="K15" s="99">
        <v>34</v>
      </c>
      <c r="L15" s="99">
        <v>32</v>
      </c>
      <c r="M15" s="99">
        <v>19</v>
      </c>
      <c r="N15" s="134">
        <v>24</v>
      </c>
      <c r="O15" s="162">
        <v>18</v>
      </c>
      <c r="P15" s="211" t="s">
        <v>190</v>
      </c>
      <c r="Q15" s="157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0" ht="16.5" customHeight="1">
      <c r="A16" s="214" t="s">
        <v>35</v>
      </c>
      <c r="B16" s="170">
        <v>414</v>
      </c>
      <c r="C16" s="112">
        <f t="shared" si="0"/>
        <v>827</v>
      </c>
      <c r="D16" s="200">
        <v>64</v>
      </c>
      <c r="E16" s="99">
        <v>46</v>
      </c>
      <c r="F16" s="99">
        <v>56</v>
      </c>
      <c r="G16" s="99">
        <v>76</v>
      </c>
      <c r="H16" s="99">
        <v>83</v>
      </c>
      <c r="I16" s="99">
        <v>95</v>
      </c>
      <c r="J16" s="99">
        <v>64</v>
      </c>
      <c r="K16" s="99">
        <v>79</v>
      </c>
      <c r="L16" s="99">
        <v>70</v>
      </c>
      <c r="M16" s="99">
        <v>62</v>
      </c>
      <c r="N16" s="134">
        <v>63</v>
      </c>
      <c r="O16" s="162">
        <v>69</v>
      </c>
      <c r="P16" s="212" t="s">
        <v>36</v>
      </c>
      <c r="Q16" s="157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:30" ht="16.5" customHeight="1">
      <c r="A17" s="214" t="s">
        <v>37</v>
      </c>
      <c r="B17" s="170">
        <v>431</v>
      </c>
      <c r="C17" s="112">
        <f t="shared" si="0"/>
        <v>1193</v>
      </c>
      <c r="D17" s="200">
        <v>82</v>
      </c>
      <c r="E17" s="99">
        <v>85</v>
      </c>
      <c r="F17" s="99">
        <v>112</v>
      </c>
      <c r="G17" s="209">
        <v>86</v>
      </c>
      <c r="H17" s="99">
        <v>99</v>
      </c>
      <c r="I17" s="99">
        <v>121</v>
      </c>
      <c r="J17" s="99">
        <v>93</v>
      </c>
      <c r="K17" s="99">
        <v>106</v>
      </c>
      <c r="L17" s="99">
        <v>133</v>
      </c>
      <c r="M17" s="99">
        <v>98</v>
      </c>
      <c r="N17" s="134">
        <v>82</v>
      </c>
      <c r="O17" s="162">
        <v>96</v>
      </c>
      <c r="P17" s="212" t="s">
        <v>38</v>
      </c>
      <c r="Q17" s="157"/>
      <c r="R17" s="44"/>
      <c r="S17" s="39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1:30" ht="16.5" customHeight="1">
      <c r="A18" s="716" t="s">
        <v>243</v>
      </c>
      <c r="B18" s="716"/>
      <c r="C18" s="716"/>
      <c r="D18" s="716"/>
      <c r="E18" s="716"/>
      <c r="F18" s="716"/>
      <c r="G18" s="633"/>
      <c r="H18" s="719" t="s">
        <v>247</v>
      </c>
      <c r="I18" s="719"/>
      <c r="J18" s="719"/>
      <c r="K18" s="719"/>
      <c r="L18" s="719"/>
      <c r="M18" s="719"/>
      <c r="N18" s="719"/>
      <c r="O18" s="719"/>
      <c r="P18" s="719"/>
      <c r="Q18" s="50"/>
      <c r="R18" s="50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</row>
    <row r="19" spans="1:30" ht="16.5" customHeight="1">
      <c r="A19" s="450" t="s">
        <v>285</v>
      </c>
      <c r="B19" s="140"/>
      <c r="C19" s="87"/>
      <c r="D19" s="87"/>
      <c r="E19" s="87"/>
      <c r="F19" s="87"/>
      <c r="G19" s="87"/>
      <c r="H19" s="279"/>
      <c r="I19" s="279"/>
      <c r="J19" s="279"/>
      <c r="K19" s="279"/>
      <c r="L19" s="602" t="s">
        <v>284</v>
      </c>
      <c r="M19" s="715"/>
      <c r="N19" s="715"/>
      <c r="O19" s="715"/>
      <c r="P19" s="715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</row>
    <row r="20" spans="1:30"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</row>
    <row r="21" spans="1:30"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>
      <c r="B22" s="339"/>
      <c r="C22" s="109"/>
      <c r="D22" s="109"/>
      <c r="E22" s="109"/>
      <c r="F22" s="109"/>
      <c r="O22" s="58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</row>
    <row r="25" spans="1:30"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</row>
    <row r="26" spans="1:30"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</row>
    <row r="27" spans="1:30"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spans="1:30"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 spans="1:30"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 spans="1:30"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 spans="1:30"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</row>
    <row r="32" spans="1:30"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</row>
    <row r="33" spans="17:30"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  <row r="34" spans="17:30"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spans="17:30"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</row>
    <row r="36" spans="17:30"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</row>
    <row r="37" spans="17:30"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</row>
    <row r="38" spans="17:30"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</row>
    <row r="39" spans="17:30"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  <row r="40" spans="17:30"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  <row r="41" spans="17:30"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</row>
    <row r="42" spans="17:30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</row>
    <row r="43" spans="17:30"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 spans="17:30"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  <row r="45" spans="17:30"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</row>
    <row r="46" spans="17:30"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</row>
    <row r="47" spans="17:30"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</row>
    <row r="48" spans="17:30"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</row>
    <row r="49" spans="17:30"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</row>
    <row r="50" spans="17:30"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</row>
    <row r="51" spans="17:30"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</row>
    <row r="52" spans="17:30"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</row>
    <row r="53" spans="17:30"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</row>
    <row r="54" spans="17:30"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</row>
    <row r="55" spans="17:30"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</row>
    <row r="56" spans="17:30"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</row>
    <row r="57" spans="17:30"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</row>
    <row r="58" spans="17:30"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</row>
    <row r="59" spans="17:30"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spans="17:30"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scale="96"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&amp;C53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zoomScaleNormal="100" zoomScaleSheetLayoutView="120" workbookViewId="0">
      <selection sqref="A1:G1"/>
    </sheetView>
  </sheetViews>
  <sheetFormatPr defaultRowHeight="12.75"/>
  <cols>
    <col min="1" max="1" width="20" customWidth="1"/>
    <col min="2" max="2" width="19.140625" customWidth="1"/>
    <col min="3" max="3" width="17" customWidth="1"/>
    <col min="4" max="4" width="15.28515625" customWidth="1"/>
    <col min="5" max="6" width="20.85546875" customWidth="1"/>
    <col min="7" max="7" width="21.8554687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600000000000001" customHeight="1">
      <c r="A1" s="635" t="s">
        <v>399</v>
      </c>
      <c r="B1" s="636"/>
      <c r="C1" s="636"/>
      <c r="D1" s="636"/>
      <c r="E1" s="636"/>
      <c r="F1" s="636"/>
      <c r="G1" s="636"/>
      <c r="H1" s="51"/>
      <c r="I1" s="51"/>
      <c r="J1" s="51"/>
      <c r="K1" s="51"/>
      <c r="L1" s="51"/>
      <c r="M1" s="51"/>
      <c r="N1" s="51"/>
      <c r="O1" s="44"/>
      <c r="P1" s="44"/>
      <c r="Q1" s="44"/>
      <c r="R1" s="44"/>
      <c r="S1" s="44"/>
      <c r="T1" s="44"/>
      <c r="U1" s="44"/>
      <c r="V1" s="44"/>
    </row>
    <row r="2" spans="1:22" ht="18.600000000000001" customHeight="1">
      <c r="A2" s="651" t="s">
        <v>398</v>
      </c>
      <c r="B2" s="651"/>
      <c r="C2" s="651"/>
      <c r="D2" s="651"/>
      <c r="E2" s="651"/>
      <c r="F2" s="651"/>
      <c r="G2" s="651"/>
      <c r="H2" s="52"/>
      <c r="I2" s="52"/>
      <c r="J2" s="52"/>
      <c r="K2" s="52"/>
      <c r="L2" s="52"/>
      <c r="M2" s="52"/>
      <c r="N2" s="52"/>
      <c r="O2" s="44"/>
      <c r="P2" s="44"/>
      <c r="Q2" s="44"/>
      <c r="R2" s="44"/>
      <c r="S2" s="44"/>
      <c r="T2" s="44"/>
      <c r="U2" s="44"/>
      <c r="V2" s="44"/>
    </row>
    <row r="3" spans="1:22" ht="18.600000000000001" customHeight="1">
      <c r="A3" s="651" t="s">
        <v>352</v>
      </c>
      <c r="B3" s="651"/>
      <c r="C3" s="651"/>
      <c r="D3" s="651"/>
      <c r="E3" s="651"/>
      <c r="F3" s="651"/>
      <c r="G3" s="651"/>
      <c r="H3" s="52"/>
      <c r="I3" s="52"/>
      <c r="J3" s="52"/>
      <c r="K3" s="52"/>
      <c r="L3" s="52"/>
      <c r="M3" s="52"/>
      <c r="N3" s="52"/>
      <c r="O3" s="44"/>
      <c r="P3" s="44"/>
      <c r="Q3" s="44"/>
      <c r="R3" s="44"/>
      <c r="S3" s="44"/>
      <c r="T3" s="44"/>
      <c r="U3" s="44"/>
      <c r="V3" s="44"/>
    </row>
    <row r="4" spans="1:22" ht="16.5" customHeight="1">
      <c r="A4" s="638" t="s">
        <v>30</v>
      </c>
      <c r="B4" s="105" t="s">
        <v>16</v>
      </c>
      <c r="C4" s="105" t="s">
        <v>139</v>
      </c>
      <c r="D4" s="105" t="s">
        <v>140</v>
      </c>
      <c r="E4" s="105" t="s">
        <v>141</v>
      </c>
      <c r="F4" s="105" t="s">
        <v>142</v>
      </c>
      <c r="G4" s="640" t="s">
        <v>31</v>
      </c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6.5" customHeight="1">
      <c r="A5" s="654"/>
      <c r="B5" s="106" t="s">
        <v>15</v>
      </c>
      <c r="C5" s="106" t="s">
        <v>143</v>
      </c>
      <c r="D5" s="106" t="s">
        <v>144</v>
      </c>
      <c r="E5" s="106" t="s">
        <v>145</v>
      </c>
      <c r="F5" s="106" t="s">
        <v>146</v>
      </c>
      <c r="G5" s="66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s="44" customFormat="1" ht="16.5" customHeight="1">
      <c r="A6" s="224" t="s">
        <v>113</v>
      </c>
      <c r="B6" s="147">
        <f>SUM(B7:B17)</f>
        <v>8195</v>
      </c>
      <c r="C6" s="217">
        <v>120</v>
      </c>
      <c r="D6" s="217">
        <v>189</v>
      </c>
      <c r="E6" s="217">
        <v>778</v>
      </c>
      <c r="F6" s="241">
        <v>7108</v>
      </c>
      <c r="G6" s="239" t="s">
        <v>62</v>
      </c>
      <c r="H6" s="46"/>
      <c r="I6" s="46"/>
    </row>
    <row r="7" spans="1:22" ht="16.5" customHeight="1">
      <c r="A7" s="214" t="s">
        <v>160</v>
      </c>
      <c r="B7" s="185">
        <v>1160</v>
      </c>
      <c r="C7" s="99">
        <v>18</v>
      </c>
      <c r="D7" s="99">
        <v>18</v>
      </c>
      <c r="E7" s="99">
        <v>63</v>
      </c>
      <c r="F7" s="176">
        <v>1061</v>
      </c>
      <c r="G7" s="212" t="s">
        <v>198</v>
      </c>
      <c r="H7" s="16"/>
      <c r="I7" s="60"/>
      <c r="J7" s="39"/>
      <c r="K7" s="39"/>
      <c r="L7" s="39"/>
      <c r="M7" s="39"/>
      <c r="N7" s="39"/>
      <c r="O7" s="39"/>
      <c r="P7" s="39"/>
      <c r="Q7" s="39"/>
      <c r="R7" s="44"/>
      <c r="S7" s="44"/>
      <c r="T7" s="44"/>
      <c r="U7" s="44"/>
      <c r="V7" s="44"/>
    </row>
    <row r="8" spans="1:22" ht="16.5" customHeight="1">
      <c r="A8" s="214" t="s">
        <v>74</v>
      </c>
      <c r="B8" s="185">
        <v>157</v>
      </c>
      <c r="C8" s="99">
        <v>1</v>
      </c>
      <c r="D8" s="99">
        <v>4</v>
      </c>
      <c r="E8" s="99">
        <v>8</v>
      </c>
      <c r="F8" s="176">
        <v>144</v>
      </c>
      <c r="G8" s="212" t="s">
        <v>72</v>
      </c>
      <c r="H8" s="46"/>
      <c r="I8" s="46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ht="16.5" customHeight="1">
      <c r="A9" s="214" t="s">
        <v>32</v>
      </c>
      <c r="B9" s="185">
        <v>578</v>
      </c>
      <c r="C9" s="99">
        <v>13</v>
      </c>
      <c r="D9" s="99">
        <v>13</v>
      </c>
      <c r="E9" s="99">
        <v>65</v>
      </c>
      <c r="F9" s="176">
        <v>487</v>
      </c>
      <c r="G9" s="212" t="s">
        <v>33</v>
      </c>
      <c r="H9" s="49"/>
      <c r="I9" s="11"/>
      <c r="J9" s="11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2" ht="16.5" customHeight="1">
      <c r="A10" s="214" t="s">
        <v>161</v>
      </c>
      <c r="B10" s="185">
        <v>1732</v>
      </c>
      <c r="C10" s="99">
        <v>18</v>
      </c>
      <c r="D10" s="99">
        <v>29</v>
      </c>
      <c r="E10" s="99">
        <v>151</v>
      </c>
      <c r="F10" s="176">
        <v>1534</v>
      </c>
      <c r="G10" s="212" t="s">
        <v>83</v>
      </c>
      <c r="H10" s="49"/>
      <c r="I10" s="11"/>
      <c r="J10" s="11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ht="16.5" customHeight="1">
      <c r="A11" s="214" t="s">
        <v>108</v>
      </c>
      <c r="B11" s="185">
        <v>312</v>
      </c>
      <c r="C11" s="99">
        <v>1</v>
      </c>
      <c r="D11" s="99">
        <v>4</v>
      </c>
      <c r="E11" s="99">
        <v>35</v>
      </c>
      <c r="F11" s="176">
        <v>272</v>
      </c>
      <c r="G11" s="212" t="s">
        <v>34</v>
      </c>
      <c r="H11" s="49"/>
      <c r="I11" s="11"/>
      <c r="J11" s="11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2" ht="16.5" customHeight="1">
      <c r="A12" s="214" t="s">
        <v>120</v>
      </c>
      <c r="B12" s="185">
        <v>235</v>
      </c>
      <c r="C12" s="99">
        <v>4</v>
      </c>
      <c r="D12" s="99">
        <v>1</v>
      </c>
      <c r="E12" s="99">
        <v>13</v>
      </c>
      <c r="F12" s="176">
        <v>217</v>
      </c>
      <c r="G12" s="212" t="s">
        <v>77</v>
      </c>
      <c r="H12" s="46"/>
      <c r="I12" s="46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 ht="16.5" customHeight="1">
      <c r="A13" s="214" t="s">
        <v>109</v>
      </c>
      <c r="B13" s="185">
        <v>1182</v>
      </c>
      <c r="C13" s="99">
        <v>15</v>
      </c>
      <c r="D13" s="99">
        <v>18</v>
      </c>
      <c r="E13" s="99">
        <v>93</v>
      </c>
      <c r="F13" s="176">
        <v>1056</v>
      </c>
      <c r="G13" s="212" t="s">
        <v>79</v>
      </c>
      <c r="H13" s="46"/>
      <c r="I13" s="46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2" ht="16.5" customHeight="1">
      <c r="A14" s="214" t="s">
        <v>171</v>
      </c>
      <c r="B14" s="185">
        <v>289</v>
      </c>
      <c r="C14" s="99">
        <v>6</v>
      </c>
      <c r="D14" s="99">
        <v>4</v>
      </c>
      <c r="E14" s="99">
        <v>28</v>
      </c>
      <c r="F14" s="176">
        <v>251</v>
      </c>
      <c r="G14" s="212" t="s">
        <v>170</v>
      </c>
      <c r="H14" s="46"/>
      <c r="I14" s="46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ht="16.5" customHeight="1">
      <c r="A15" s="214" t="s">
        <v>184</v>
      </c>
      <c r="B15" s="185">
        <v>422</v>
      </c>
      <c r="C15" s="99">
        <v>11</v>
      </c>
      <c r="D15" s="99">
        <v>24</v>
      </c>
      <c r="E15" s="99">
        <v>62</v>
      </c>
      <c r="F15" s="176">
        <v>325</v>
      </c>
      <c r="G15" s="211" t="s">
        <v>190</v>
      </c>
      <c r="H15" s="46"/>
      <c r="I15" s="46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 s="117" customFormat="1" ht="16.5" customHeight="1">
      <c r="A16" s="214" t="s">
        <v>35</v>
      </c>
      <c r="B16" s="185">
        <v>751</v>
      </c>
      <c r="C16" s="99">
        <v>4</v>
      </c>
      <c r="D16" s="99">
        <v>15</v>
      </c>
      <c r="E16" s="99">
        <v>83</v>
      </c>
      <c r="F16" s="176">
        <v>649</v>
      </c>
      <c r="G16" s="212" t="s">
        <v>36</v>
      </c>
      <c r="H16" s="65"/>
      <c r="I16" s="82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4" ht="16.5" customHeight="1">
      <c r="A17" s="311" t="s">
        <v>37</v>
      </c>
      <c r="B17" s="204">
        <v>1377</v>
      </c>
      <c r="C17" s="209">
        <v>29</v>
      </c>
      <c r="D17" s="209">
        <v>59</v>
      </c>
      <c r="E17" s="209">
        <v>177</v>
      </c>
      <c r="F17" s="176">
        <v>1112</v>
      </c>
      <c r="G17" s="212" t="s">
        <v>38</v>
      </c>
      <c r="H17" s="46"/>
      <c r="I17" s="46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4" ht="16.5" customHeight="1">
      <c r="A18" s="140" t="s">
        <v>243</v>
      </c>
      <c r="B18" s="87"/>
      <c r="C18" s="109"/>
      <c r="D18" s="240"/>
      <c r="E18" s="720" t="s">
        <v>246</v>
      </c>
      <c r="F18" s="721"/>
      <c r="G18" s="721"/>
      <c r="H18" s="50"/>
      <c r="I18" s="50"/>
      <c r="J18" s="50"/>
      <c r="K18" s="59"/>
      <c r="L18" s="45"/>
      <c r="M18" s="45"/>
      <c r="N18" s="45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4" ht="16.5" customHeight="1">
      <c r="A19" s="449" t="s">
        <v>283</v>
      </c>
      <c r="B19" s="87"/>
      <c r="C19" s="87"/>
      <c r="D19" s="85"/>
      <c r="E19" s="602" t="s">
        <v>282</v>
      </c>
      <c r="F19" s="715"/>
      <c r="G19" s="715"/>
      <c r="H19" s="41"/>
      <c r="I19" s="41"/>
      <c r="J19" s="41"/>
      <c r="K19" s="41"/>
      <c r="L19" s="41"/>
      <c r="M19" s="41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</row>
    <row r="20" spans="1:24">
      <c r="H20" s="44"/>
      <c r="I20" s="44"/>
    </row>
    <row r="21" spans="1:24">
      <c r="H21" s="44"/>
      <c r="I21" s="44"/>
    </row>
    <row r="22" spans="1:24">
      <c r="G22" s="58"/>
      <c r="H22" s="44"/>
      <c r="I22" s="44"/>
    </row>
    <row r="23" spans="1:24">
      <c r="H23" s="44"/>
      <c r="I23" s="44"/>
    </row>
    <row r="24" spans="1:24">
      <c r="H24" s="44"/>
      <c r="I24" s="44"/>
    </row>
    <row r="25" spans="1:24">
      <c r="H25" s="44"/>
      <c r="I25" s="44"/>
    </row>
    <row r="26" spans="1:24">
      <c r="H26" s="44"/>
      <c r="I26" s="44"/>
    </row>
    <row r="27" spans="1:24">
      <c r="H27" s="44"/>
      <c r="I27" s="44"/>
    </row>
    <row r="28" spans="1:24">
      <c r="H28" s="44"/>
      <c r="I28" s="44"/>
    </row>
    <row r="29" spans="1:24">
      <c r="H29" s="44"/>
      <c r="I29" s="44"/>
    </row>
    <row r="30" spans="1:24">
      <c r="H30" s="44"/>
      <c r="I30" s="44"/>
    </row>
    <row r="31" spans="1:24">
      <c r="H31" s="44"/>
      <c r="I31" s="44"/>
    </row>
    <row r="32" spans="1:24">
      <c r="H32" s="44"/>
      <c r="I32" s="44"/>
    </row>
    <row r="33" spans="8:9">
      <c r="H33" s="44"/>
      <c r="I33" s="44"/>
    </row>
    <row r="34" spans="8:9">
      <c r="H34" s="44"/>
      <c r="I34" s="44"/>
    </row>
    <row r="35" spans="8:9">
      <c r="H35" s="44"/>
      <c r="I35" s="44"/>
    </row>
    <row r="36" spans="8:9">
      <c r="H36" s="44"/>
      <c r="I36" s="44"/>
    </row>
    <row r="37" spans="8:9">
      <c r="H37" s="44"/>
      <c r="I37" s="44"/>
    </row>
    <row r="38" spans="8:9">
      <c r="H38" s="44"/>
      <c r="I38" s="44"/>
    </row>
    <row r="39" spans="8:9">
      <c r="H39" s="44"/>
      <c r="I39" s="44"/>
    </row>
    <row r="40" spans="8:9">
      <c r="H40" s="44"/>
      <c r="I40" s="44"/>
    </row>
  </sheetData>
  <mergeCells count="7">
    <mergeCell ref="A1:G1"/>
    <mergeCell ref="A2:G2"/>
    <mergeCell ref="E18:G18"/>
    <mergeCell ref="E19:G19"/>
    <mergeCell ref="A4:A5"/>
    <mergeCell ref="G4:G5"/>
    <mergeCell ref="A3:G3"/>
  </mergeCells>
  <phoneticPr fontId="18" type="noConversion"/>
  <printOptions horizontalCentered="1"/>
  <pageMargins left="0.19685039370078741" right="0.19685039370078741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&amp;C54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25"/>
  <dimension ref="A1:J43"/>
  <sheetViews>
    <sheetView topLeftCell="A22" zoomScaleNormal="100" zoomScaleSheetLayoutView="100" workbookViewId="0">
      <selection activeCell="K11" sqref="K11"/>
    </sheetView>
  </sheetViews>
  <sheetFormatPr defaultColWidth="10.5703125" defaultRowHeight="18.95" customHeight="1"/>
  <cols>
    <col min="1" max="1" width="19.5703125" style="32" customWidth="1"/>
    <col min="2" max="2" width="11.85546875" style="32" customWidth="1"/>
    <col min="3" max="3" width="12.5703125" style="32" customWidth="1"/>
    <col min="4" max="4" width="12.7109375" style="32" customWidth="1"/>
    <col min="5" max="5" width="12.28515625" style="31" customWidth="1"/>
    <col min="6" max="6" width="12.85546875" style="31" customWidth="1"/>
    <col min="7" max="7" width="12.28515625" style="31" customWidth="1"/>
    <col min="8" max="8" width="14.140625" style="31" customWidth="1"/>
    <col min="9" max="9" width="13.140625" style="31" customWidth="1"/>
    <col min="10" max="10" width="16" style="31" customWidth="1"/>
    <col min="11" max="16384" width="10.5703125" style="31"/>
  </cols>
  <sheetData>
    <row r="1" spans="1:10" ht="18.600000000000001" customHeight="1">
      <c r="A1" s="646" t="s">
        <v>335</v>
      </c>
      <c r="B1" s="646"/>
      <c r="C1" s="646"/>
      <c r="D1" s="646"/>
      <c r="E1" s="646"/>
      <c r="F1" s="646"/>
      <c r="G1" s="646"/>
      <c r="H1" s="646"/>
      <c r="I1" s="646"/>
      <c r="J1" s="646"/>
    </row>
    <row r="2" spans="1:10" ht="19.5" customHeight="1">
      <c r="A2" s="651" t="s">
        <v>353</v>
      </c>
      <c r="B2" s="651"/>
      <c r="C2" s="651"/>
      <c r="D2" s="651"/>
      <c r="E2" s="651"/>
      <c r="F2" s="651"/>
      <c r="G2" s="651"/>
      <c r="H2" s="651"/>
      <c r="I2" s="651"/>
      <c r="J2" s="651"/>
    </row>
    <row r="3" spans="1:10" s="264" customFormat="1" ht="3.75" customHeight="1"/>
    <row r="4" spans="1:10" s="34" customFormat="1" ht="16.5" customHeight="1">
      <c r="A4" s="725" t="s">
        <v>3</v>
      </c>
      <c r="B4" s="723" t="s">
        <v>60</v>
      </c>
      <c r="C4" s="734"/>
      <c r="D4" s="723" t="s">
        <v>65</v>
      </c>
      <c r="E4" s="734"/>
      <c r="F4" s="723" t="s">
        <v>59</v>
      </c>
      <c r="G4" s="734"/>
      <c r="H4" s="740" t="s">
        <v>251</v>
      </c>
      <c r="I4" s="734"/>
      <c r="J4" s="728" t="s">
        <v>4</v>
      </c>
    </row>
    <row r="5" spans="1:10" s="34" customFormat="1" ht="16.5" customHeight="1">
      <c r="A5" s="744"/>
      <c r="B5" s="731" t="s">
        <v>63</v>
      </c>
      <c r="C5" s="732"/>
      <c r="D5" s="731" t="s">
        <v>66</v>
      </c>
      <c r="E5" s="732"/>
      <c r="F5" s="731" t="s">
        <v>64</v>
      </c>
      <c r="G5" s="732"/>
      <c r="H5" s="746" t="s">
        <v>252</v>
      </c>
      <c r="I5" s="732"/>
      <c r="J5" s="729"/>
    </row>
    <row r="6" spans="1:10" s="34" customFormat="1" ht="16.5" customHeight="1">
      <c r="A6" s="744"/>
      <c r="B6" s="371" t="s">
        <v>166</v>
      </c>
      <c r="C6" s="374" t="s">
        <v>165</v>
      </c>
      <c r="D6" s="371" t="s">
        <v>166</v>
      </c>
      <c r="E6" s="374" t="s">
        <v>165</v>
      </c>
      <c r="F6" s="371" t="s">
        <v>166</v>
      </c>
      <c r="G6" s="374" t="s">
        <v>165</v>
      </c>
      <c r="H6" s="371" t="s">
        <v>166</v>
      </c>
      <c r="I6" s="374" t="s">
        <v>165</v>
      </c>
      <c r="J6" s="729"/>
    </row>
    <row r="7" spans="1:10" s="34" customFormat="1" ht="16.5" customHeight="1">
      <c r="A7" s="745"/>
      <c r="B7" s="375" t="s">
        <v>168</v>
      </c>
      <c r="C7" s="375" t="s">
        <v>169</v>
      </c>
      <c r="D7" s="375" t="s">
        <v>168</v>
      </c>
      <c r="E7" s="375" t="s">
        <v>169</v>
      </c>
      <c r="F7" s="375" t="s">
        <v>168</v>
      </c>
      <c r="G7" s="375" t="s">
        <v>169</v>
      </c>
      <c r="H7" s="375" t="s">
        <v>168</v>
      </c>
      <c r="I7" s="375" t="s">
        <v>169</v>
      </c>
      <c r="J7" s="730"/>
    </row>
    <row r="8" spans="1:10" s="34" customFormat="1" ht="16.5" customHeight="1">
      <c r="A8" s="446" t="s">
        <v>17</v>
      </c>
      <c r="B8" s="251">
        <v>2857</v>
      </c>
      <c r="C8" s="227">
        <v>103</v>
      </c>
      <c r="D8" s="227">
        <v>633</v>
      </c>
      <c r="E8" s="227">
        <v>676</v>
      </c>
      <c r="F8" s="227">
        <v>54730</v>
      </c>
      <c r="G8" s="227">
        <v>7774</v>
      </c>
      <c r="H8" s="227">
        <v>130</v>
      </c>
      <c r="I8" s="180" t="s">
        <v>107</v>
      </c>
      <c r="J8" s="268" t="s">
        <v>18</v>
      </c>
    </row>
    <row r="9" spans="1:10" s="34" customFormat="1" ht="16.5" customHeight="1">
      <c r="A9" s="252" t="s">
        <v>19</v>
      </c>
      <c r="B9" s="170">
        <v>7317</v>
      </c>
      <c r="C9" s="151">
        <v>515</v>
      </c>
      <c r="D9" s="151">
        <v>821</v>
      </c>
      <c r="E9" s="151">
        <v>353</v>
      </c>
      <c r="F9" s="151">
        <v>38703</v>
      </c>
      <c r="G9" s="151">
        <v>7911</v>
      </c>
      <c r="H9" s="151">
        <v>163</v>
      </c>
      <c r="I9" s="102" t="s">
        <v>107</v>
      </c>
      <c r="J9" s="242" t="s">
        <v>20</v>
      </c>
    </row>
    <row r="10" spans="1:10" s="34" customFormat="1" ht="16.5" customHeight="1">
      <c r="A10" s="252" t="s">
        <v>48</v>
      </c>
      <c r="B10" s="170">
        <v>2893</v>
      </c>
      <c r="C10" s="151">
        <v>163</v>
      </c>
      <c r="D10" s="151">
        <v>833</v>
      </c>
      <c r="E10" s="151">
        <v>635</v>
      </c>
      <c r="F10" s="151">
        <v>50054</v>
      </c>
      <c r="G10" s="151">
        <v>10114</v>
      </c>
      <c r="H10" s="151">
        <v>107</v>
      </c>
      <c r="I10" s="102" t="s">
        <v>107</v>
      </c>
      <c r="J10" s="242" t="s">
        <v>22</v>
      </c>
    </row>
    <row r="11" spans="1:10" s="34" customFormat="1" ht="16.5" customHeight="1">
      <c r="A11" s="252" t="s">
        <v>23</v>
      </c>
      <c r="B11" s="170">
        <v>3384</v>
      </c>
      <c r="C11" s="151">
        <v>177</v>
      </c>
      <c r="D11" s="151">
        <v>775</v>
      </c>
      <c r="E11" s="151">
        <v>276</v>
      </c>
      <c r="F11" s="151">
        <v>41949</v>
      </c>
      <c r="G11" s="151">
        <v>8097</v>
      </c>
      <c r="H11" s="151">
        <v>107</v>
      </c>
      <c r="I11" s="102" t="s">
        <v>107</v>
      </c>
      <c r="J11" s="242" t="s">
        <v>24</v>
      </c>
    </row>
    <row r="12" spans="1:10" s="34" customFormat="1" ht="16.5" customHeight="1">
      <c r="A12" s="252" t="s">
        <v>25</v>
      </c>
      <c r="B12" s="170">
        <v>5610</v>
      </c>
      <c r="C12" s="151">
        <v>291</v>
      </c>
      <c r="D12" s="151">
        <v>731</v>
      </c>
      <c r="E12" s="151">
        <v>204</v>
      </c>
      <c r="F12" s="151">
        <v>35923</v>
      </c>
      <c r="G12" s="151">
        <v>9043</v>
      </c>
      <c r="H12" s="151">
        <v>160</v>
      </c>
      <c r="I12" s="102" t="s">
        <v>107</v>
      </c>
      <c r="J12" s="242" t="s">
        <v>26</v>
      </c>
    </row>
    <row r="13" spans="1:10" s="34" customFormat="1" ht="16.5" customHeight="1">
      <c r="A13" s="252" t="s">
        <v>27</v>
      </c>
      <c r="B13" s="170">
        <v>7243</v>
      </c>
      <c r="C13" s="151">
        <v>422</v>
      </c>
      <c r="D13" s="151">
        <v>663</v>
      </c>
      <c r="E13" s="151">
        <v>941</v>
      </c>
      <c r="F13" s="151">
        <v>44630</v>
      </c>
      <c r="G13" s="151">
        <v>7852</v>
      </c>
      <c r="H13" s="151">
        <v>132</v>
      </c>
      <c r="I13" s="102" t="s">
        <v>107</v>
      </c>
      <c r="J13" s="242" t="s">
        <v>28</v>
      </c>
    </row>
    <row r="14" spans="1:10" s="34" customFormat="1" ht="16.5" customHeight="1">
      <c r="A14" s="252" t="s">
        <v>5</v>
      </c>
      <c r="B14" s="170">
        <v>6237</v>
      </c>
      <c r="C14" s="151">
        <v>390</v>
      </c>
      <c r="D14" s="151">
        <v>356</v>
      </c>
      <c r="E14" s="151">
        <v>74</v>
      </c>
      <c r="F14" s="151">
        <v>15826</v>
      </c>
      <c r="G14" s="151">
        <v>10505</v>
      </c>
      <c r="H14" s="151">
        <v>103</v>
      </c>
      <c r="I14" s="102" t="s">
        <v>107</v>
      </c>
      <c r="J14" s="242" t="s">
        <v>6</v>
      </c>
    </row>
    <row r="15" spans="1:10" s="34" customFormat="1" ht="16.5" customHeight="1">
      <c r="A15" s="252" t="s">
        <v>7</v>
      </c>
      <c r="B15" s="170">
        <v>2567</v>
      </c>
      <c r="C15" s="151">
        <v>69</v>
      </c>
      <c r="D15" s="151">
        <v>817</v>
      </c>
      <c r="E15" s="151">
        <v>252</v>
      </c>
      <c r="F15" s="151">
        <v>20744</v>
      </c>
      <c r="G15" s="151">
        <v>21303</v>
      </c>
      <c r="H15" s="151">
        <v>71</v>
      </c>
      <c r="I15" s="102" t="s">
        <v>107</v>
      </c>
      <c r="J15" s="242" t="s">
        <v>8</v>
      </c>
    </row>
    <row r="16" spans="1:10" s="34" customFormat="1" ht="16.5" customHeight="1">
      <c r="A16" s="252" t="s">
        <v>9</v>
      </c>
      <c r="B16" s="170">
        <v>2159</v>
      </c>
      <c r="C16" s="151">
        <v>93</v>
      </c>
      <c r="D16" s="151">
        <v>270</v>
      </c>
      <c r="E16" s="151">
        <v>140</v>
      </c>
      <c r="F16" s="151">
        <v>20621</v>
      </c>
      <c r="G16" s="151">
        <v>109412</v>
      </c>
      <c r="H16" s="151">
        <v>70</v>
      </c>
      <c r="I16" s="102" t="s">
        <v>107</v>
      </c>
      <c r="J16" s="242" t="s">
        <v>29</v>
      </c>
    </row>
    <row r="17" spans="1:10" s="34" customFormat="1" ht="16.5" customHeight="1">
      <c r="A17" s="252" t="s">
        <v>10</v>
      </c>
      <c r="B17" s="170">
        <v>2458</v>
      </c>
      <c r="C17" s="151">
        <v>69</v>
      </c>
      <c r="D17" s="151">
        <v>400</v>
      </c>
      <c r="E17" s="151">
        <v>51</v>
      </c>
      <c r="F17" s="151">
        <v>17263</v>
      </c>
      <c r="G17" s="151">
        <v>7736</v>
      </c>
      <c r="H17" s="151">
        <v>98</v>
      </c>
      <c r="I17" s="102" t="s">
        <v>107</v>
      </c>
      <c r="J17" s="242" t="s">
        <v>50</v>
      </c>
    </row>
    <row r="18" spans="1:10" s="34" customFormat="1" ht="16.5" customHeight="1">
      <c r="A18" s="252" t="s">
        <v>11</v>
      </c>
      <c r="B18" s="170">
        <v>3681</v>
      </c>
      <c r="C18" s="151">
        <v>240</v>
      </c>
      <c r="D18" s="151">
        <v>2436</v>
      </c>
      <c r="E18" s="151">
        <v>540</v>
      </c>
      <c r="F18" s="151">
        <v>51774</v>
      </c>
      <c r="G18" s="151">
        <v>98989</v>
      </c>
      <c r="H18" s="151">
        <v>94</v>
      </c>
      <c r="I18" s="102" t="s">
        <v>107</v>
      </c>
      <c r="J18" s="242" t="s">
        <v>12</v>
      </c>
    </row>
    <row r="19" spans="1:10" s="34" customFormat="1" ht="16.5" customHeight="1">
      <c r="A19" s="252" t="s">
        <v>13</v>
      </c>
      <c r="B19" s="447">
        <v>2731</v>
      </c>
      <c r="C19" s="151">
        <v>220</v>
      </c>
      <c r="D19" s="151">
        <v>1656</v>
      </c>
      <c r="E19" s="151">
        <v>133</v>
      </c>
      <c r="F19" s="151">
        <v>68619</v>
      </c>
      <c r="G19" s="151">
        <v>40768</v>
      </c>
      <c r="H19" s="442">
        <v>123</v>
      </c>
      <c r="I19" s="102" t="s">
        <v>107</v>
      </c>
      <c r="J19" s="242" t="s">
        <v>14</v>
      </c>
    </row>
    <row r="20" spans="1:10" s="34" customFormat="1" ht="16.5" customHeight="1">
      <c r="A20" s="203" t="s">
        <v>200</v>
      </c>
      <c r="B20" s="186">
        <f t="shared" ref="B20:H20" si="0">SUM(B8:B19)</f>
        <v>49137</v>
      </c>
      <c r="C20" s="197">
        <f t="shared" si="0"/>
        <v>2752</v>
      </c>
      <c r="D20" s="197">
        <f t="shared" si="0"/>
        <v>10391</v>
      </c>
      <c r="E20" s="197">
        <f>SUM(E8:E19)</f>
        <v>4275</v>
      </c>
      <c r="F20" s="197">
        <f t="shared" si="0"/>
        <v>460836</v>
      </c>
      <c r="G20" s="197">
        <f t="shared" si="0"/>
        <v>339504</v>
      </c>
      <c r="H20" s="197">
        <f t="shared" si="0"/>
        <v>1358</v>
      </c>
      <c r="I20" s="181" t="s">
        <v>107</v>
      </c>
      <c r="J20" s="223" t="s">
        <v>201</v>
      </c>
    </row>
    <row r="21" spans="1:10" s="36" customFormat="1" ht="16.5" customHeight="1"/>
    <row r="22" spans="1:10" s="34" customFormat="1" ht="18.600000000000001" customHeight="1">
      <c r="A22" s="646" t="s">
        <v>336</v>
      </c>
      <c r="B22" s="722"/>
      <c r="C22" s="722"/>
      <c r="D22" s="722"/>
      <c r="E22" s="722"/>
      <c r="F22" s="722"/>
      <c r="G22" s="722"/>
      <c r="H22" s="722"/>
      <c r="I22" s="722"/>
      <c r="J22" s="722"/>
    </row>
    <row r="23" spans="1:10" s="34" customFormat="1" ht="18.95" customHeight="1">
      <c r="A23" s="661" t="s">
        <v>354</v>
      </c>
      <c r="B23" s="733"/>
      <c r="C23" s="733"/>
      <c r="D23" s="733"/>
      <c r="E23" s="733"/>
      <c r="F23" s="733"/>
      <c r="G23" s="733"/>
      <c r="H23" s="733"/>
      <c r="I23" s="733"/>
      <c r="J23" s="733"/>
    </row>
    <row r="24" spans="1:10" s="34" customFormat="1" ht="16.5" customHeight="1">
      <c r="A24" s="725" t="s">
        <v>3</v>
      </c>
      <c r="B24" s="723" t="s">
        <v>16</v>
      </c>
      <c r="C24" s="724"/>
      <c r="D24" s="723" t="s">
        <v>68</v>
      </c>
      <c r="E24" s="734"/>
      <c r="F24" s="740" t="s">
        <v>148</v>
      </c>
      <c r="G24" s="741"/>
      <c r="H24" s="723" t="s">
        <v>61</v>
      </c>
      <c r="I24" s="734"/>
      <c r="J24" s="728" t="s">
        <v>4</v>
      </c>
    </row>
    <row r="25" spans="1:10" s="34" customFormat="1" ht="16.5" customHeight="1">
      <c r="A25" s="726"/>
      <c r="B25" s="731" t="s">
        <v>15</v>
      </c>
      <c r="C25" s="735"/>
      <c r="D25" s="731" t="s">
        <v>67</v>
      </c>
      <c r="E25" s="732"/>
      <c r="F25" s="742" t="s">
        <v>53</v>
      </c>
      <c r="G25" s="743"/>
      <c r="H25" s="731" t="s">
        <v>55</v>
      </c>
      <c r="I25" s="732"/>
      <c r="J25" s="729"/>
    </row>
    <row r="26" spans="1:10" ht="16.5" customHeight="1">
      <c r="A26" s="726"/>
      <c r="B26" s="371" t="s">
        <v>166</v>
      </c>
      <c r="C26" s="372" t="s">
        <v>165</v>
      </c>
      <c r="D26" s="371" t="s">
        <v>166</v>
      </c>
      <c r="E26" s="371" t="s">
        <v>165</v>
      </c>
      <c r="F26" s="371" t="s">
        <v>166</v>
      </c>
      <c r="G26" s="373" t="s">
        <v>165</v>
      </c>
      <c r="H26" s="371" t="s">
        <v>166</v>
      </c>
      <c r="I26" s="374" t="s">
        <v>165</v>
      </c>
      <c r="J26" s="729"/>
    </row>
    <row r="27" spans="1:10" ht="16.5" customHeight="1">
      <c r="A27" s="727"/>
      <c r="B27" s="448" t="s">
        <v>168</v>
      </c>
      <c r="C27" s="375" t="s">
        <v>169</v>
      </c>
      <c r="D27" s="375" t="s">
        <v>168</v>
      </c>
      <c r="E27" s="375" t="s">
        <v>169</v>
      </c>
      <c r="F27" s="375" t="s">
        <v>168</v>
      </c>
      <c r="G27" s="375" t="s">
        <v>169</v>
      </c>
      <c r="H27" s="375" t="s">
        <v>168</v>
      </c>
      <c r="I27" s="376" t="s">
        <v>169</v>
      </c>
      <c r="J27" s="730"/>
    </row>
    <row r="28" spans="1:10" ht="16.5" customHeight="1">
      <c r="A28" s="267" t="s">
        <v>17</v>
      </c>
      <c r="B28" s="147">
        <f>SUM(H8,F8,D8,B8,H28,F28,D28)</f>
        <v>59341</v>
      </c>
      <c r="C28" s="217">
        <f>SUM(I28,G28,E28,I8,G8,E8,C8)</f>
        <v>8587</v>
      </c>
      <c r="D28" s="266">
        <v>685</v>
      </c>
      <c r="E28" s="266">
        <v>17</v>
      </c>
      <c r="F28" s="266">
        <v>0</v>
      </c>
      <c r="G28" s="266">
        <v>0</v>
      </c>
      <c r="H28" s="266">
        <v>306</v>
      </c>
      <c r="I28" s="180">
        <v>17</v>
      </c>
      <c r="J28" s="268" t="s">
        <v>18</v>
      </c>
    </row>
    <row r="29" spans="1:10" ht="16.5" customHeight="1">
      <c r="A29" s="252" t="s">
        <v>19</v>
      </c>
      <c r="B29" s="420">
        <f t="shared" ref="B29:B39" si="1">SUM(H9,F9,D9,B9,H29,F29,D29)</f>
        <v>47756</v>
      </c>
      <c r="C29" s="112">
        <f t="shared" ref="C29:C40" si="2">SUM(I29,G29,E29,I9,G9,E9,C9)</f>
        <v>8867</v>
      </c>
      <c r="D29" s="99">
        <v>367</v>
      </c>
      <c r="E29" s="99">
        <v>67</v>
      </c>
      <c r="F29" s="99">
        <v>0</v>
      </c>
      <c r="G29" s="99">
        <v>0</v>
      </c>
      <c r="H29" s="99">
        <v>385</v>
      </c>
      <c r="I29" s="102">
        <v>21</v>
      </c>
      <c r="J29" s="242" t="s">
        <v>20</v>
      </c>
    </row>
    <row r="30" spans="1:10" ht="16.5" customHeight="1">
      <c r="A30" s="252" t="s">
        <v>48</v>
      </c>
      <c r="B30" s="420">
        <f t="shared" si="1"/>
        <v>54466</v>
      </c>
      <c r="C30" s="112">
        <f t="shared" si="2"/>
        <v>10934</v>
      </c>
      <c r="D30" s="99">
        <v>331</v>
      </c>
      <c r="E30" s="99">
        <v>9</v>
      </c>
      <c r="F30" s="99">
        <v>0</v>
      </c>
      <c r="G30" s="99">
        <v>0</v>
      </c>
      <c r="H30" s="99">
        <v>248</v>
      </c>
      <c r="I30" s="102">
        <v>13</v>
      </c>
      <c r="J30" s="242" t="s">
        <v>22</v>
      </c>
    </row>
    <row r="31" spans="1:10" ht="16.5" customHeight="1">
      <c r="A31" s="252" t="s">
        <v>23</v>
      </c>
      <c r="B31" s="420">
        <f t="shared" si="1"/>
        <v>46774</v>
      </c>
      <c r="C31" s="112">
        <f t="shared" si="2"/>
        <v>8694</v>
      </c>
      <c r="D31" s="99">
        <v>293</v>
      </c>
      <c r="E31" s="99">
        <v>121</v>
      </c>
      <c r="F31" s="99">
        <v>0</v>
      </c>
      <c r="G31" s="99">
        <v>0</v>
      </c>
      <c r="H31" s="99">
        <v>266</v>
      </c>
      <c r="I31" s="102">
        <v>23</v>
      </c>
      <c r="J31" s="242" t="s">
        <v>24</v>
      </c>
    </row>
    <row r="32" spans="1:10" ht="16.5" customHeight="1">
      <c r="A32" s="252" t="s">
        <v>25</v>
      </c>
      <c r="B32" s="420">
        <f t="shared" si="1"/>
        <v>42848</v>
      </c>
      <c r="C32" s="112">
        <f t="shared" si="2"/>
        <v>9567</v>
      </c>
      <c r="D32" s="99">
        <v>252</v>
      </c>
      <c r="E32" s="99">
        <v>0</v>
      </c>
      <c r="F32" s="99">
        <v>0</v>
      </c>
      <c r="G32" s="99">
        <v>0</v>
      </c>
      <c r="H32" s="99">
        <v>172</v>
      </c>
      <c r="I32" s="102">
        <v>29</v>
      </c>
      <c r="J32" s="242" t="s">
        <v>26</v>
      </c>
    </row>
    <row r="33" spans="1:10" ht="16.5" customHeight="1">
      <c r="A33" s="252" t="s">
        <v>27</v>
      </c>
      <c r="B33" s="420">
        <f t="shared" si="1"/>
        <v>53314</v>
      </c>
      <c r="C33" s="112">
        <f t="shared" si="2"/>
        <v>9247</v>
      </c>
      <c r="D33" s="99">
        <v>295</v>
      </c>
      <c r="E33" s="99">
        <v>9</v>
      </c>
      <c r="F33" s="99">
        <v>0</v>
      </c>
      <c r="G33" s="99">
        <v>0</v>
      </c>
      <c r="H33" s="99">
        <v>351</v>
      </c>
      <c r="I33" s="102">
        <v>23</v>
      </c>
      <c r="J33" s="242" t="s">
        <v>28</v>
      </c>
    </row>
    <row r="34" spans="1:10" ht="16.5" customHeight="1">
      <c r="A34" s="252" t="s">
        <v>5</v>
      </c>
      <c r="B34" s="420">
        <f t="shared" si="1"/>
        <v>22990</v>
      </c>
      <c r="C34" s="112">
        <f t="shared" si="2"/>
        <v>10989</v>
      </c>
      <c r="D34" s="99">
        <v>308</v>
      </c>
      <c r="E34" s="99">
        <v>2</v>
      </c>
      <c r="F34" s="99">
        <v>0</v>
      </c>
      <c r="G34" s="99">
        <v>0</v>
      </c>
      <c r="H34" s="99">
        <v>160</v>
      </c>
      <c r="I34" s="102">
        <v>18</v>
      </c>
      <c r="J34" s="242" t="s">
        <v>6</v>
      </c>
    </row>
    <row r="35" spans="1:10" ht="16.5" customHeight="1">
      <c r="A35" s="252" t="s">
        <v>7</v>
      </c>
      <c r="B35" s="420">
        <f t="shared" si="1"/>
        <v>24848</v>
      </c>
      <c r="C35" s="112">
        <f t="shared" si="2"/>
        <v>21643</v>
      </c>
      <c r="D35" s="99">
        <v>401</v>
      </c>
      <c r="E35" s="99">
        <v>2</v>
      </c>
      <c r="F35" s="99">
        <v>0</v>
      </c>
      <c r="G35" s="99">
        <v>0</v>
      </c>
      <c r="H35" s="99">
        <v>248</v>
      </c>
      <c r="I35" s="102">
        <v>17</v>
      </c>
      <c r="J35" s="242" t="s">
        <v>8</v>
      </c>
    </row>
    <row r="36" spans="1:10" ht="16.5" customHeight="1">
      <c r="A36" s="252" t="s">
        <v>9</v>
      </c>
      <c r="B36" s="420">
        <f t="shared" si="1"/>
        <v>23888</v>
      </c>
      <c r="C36" s="112">
        <f t="shared" si="2"/>
        <v>109758</v>
      </c>
      <c r="D36" s="99">
        <v>573</v>
      </c>
      <c r="E36" s="99">
        <v>69</v>
      </c>
      <c r="F36" s="99">
        <v>0</v>
      </c>
      <c r="G36" s="99">
        <v>0</v>
      </c>
      <c r="H36" s="99">
        <v>195</v>
      </c>
      <c r="I36" s="102">
        <v>44</v>
      </c>
      <c r="J36" s="242" t="s">
        <v>29</v>
      </c>
    </row>
    <row r="37" spans="1:10" ht="16.5" customHeight="1">
      <c r="A37" s="252" t="s">
        <v>10</v>
      </c>
      <c r="B37" s="420">
        <f t="shared" si="1"/>
        <v>20705</v>
      </c>
      <c r="C37" s="112">
        <f t="shared" si="2"/>
        <v>7939</v>
      </c>
      <c r="D37" s="99">
        <v>372</v>
      </c>
      <c r="E37" s="99">
        <v>70</v>
      </c>
      <c r="F37" s="99">
        <v>0</v>
      </c>
      <c r="G37" s="99">
        <v>0</v>
      </c>
      <c r="H37" s="99">
        <v>114</v>
      </c>
      <c r="I37" s="102">
        <v>13</v>
      </c>
      <c r="J37" s="242" t="s">
        <v>50</v>
      </c>
    </row>
    <row r="38" spans="1:10" ht="16.5" customHeight="1">
      <c r="A38" s="252" t="s">
        <v>11</v>
      </c>
      <c r="B38" s="420">
        <f t="shared" si="1"/>
        <v>59379</v>
      </c>
      <c r="C38" s="112">
        <f t="shared" si="2"/>
        <v>99904</v>
      </c>
      <c r="D38" s="99">
        <v>928</v>
      </c>
      <c r="E38" s="99">
        <v>107</v>
      </c>
      <c r="F38" s="99">
        <v>0</v>
      </c>
      <c r="G38" s="99">
        <v>0</v>
      </c>
      <c r="H38" s="99">
        <v>466</v>
      </c>
      <c r="I38" s="102">
        <v>28</v>
      </c>
      <c r="J38" s="242" t="s">
        <v>12</v>
      </c>
    </row>
    <row r="39" spans="1:10" ht="16.5" customHeight="1">
      <c r="A39" s="252" t="s">
        <v>13</v>
      </c>
      <c r="B39" s="420">
        <f t="shared" si="1"/>
        <v>74126</v>
      </c>
      <c r="C39" s="112">
        <f t="shared" si="2"/>
        <v>41269</v>
      </c>
      <c r="D39" s="99">
        <v>730</v>
      </c>
      <c r="E39" s="99">
        <v>132</v>
      </c>
      <c r="F39" s="99">
        <v>0</v>
      </c>
      <c r="G39" s="99">
        <v>0</v>
      </c>
      <c r="H39" s="99">
        <v>267</v>
      </c>
      <c r="I39" s="102">
        <v>16</v>
      </c>
      <c r="J39" s="242" t="s">
        <v>14</v>
      </c>
    </row>
    <row r="40" spans="1:10" ht="16.5" customHeight="1">
      <c r="A40" s="203" t="s">
        <v>200</v>
      </c>
      <c r="B40" s="204">
        <v>529077</v>
      </c>
      <c r="C40" s="197">
        <f t="shared" si="2"/>
        <v>347398</v>
      </c>
      <c r="D40" s="197">
        <f t="shared" ref="D40:I40" si="3">SUM(D28:D39)</f>
        <v>5535</v>
      </c>
      <c r="E40" s="208">
        <f t="shared" si="3"/>
        <v>605</v>
      </c>
      <c r="F40" s="208">
        <f t="shared" si="3"/>
        <v>0</v>
      </c>
      <c r="G40" s="208">
        <f>SUM(G28:G39)</f>
        <v>0</v>
      </c>
      <c r="H40" s="197">
        <f t="shared" si="3"/>
        <v>3178</v>
      </c>
      <c r="I40" s="181">
        <f t="shared" si="3"/>
        <v>262</v>
      </c>
      <c r="J40" s="223" t="s">
        <v>201</v>
      </c>
    </row>
    <row r="41" spans="1:10" ht="16.5" customHeight="1">
      <c r="A41" s="561" t="s">
        <v>371</v>
      </c>
      <c r="B41" s="445"/>
      <c r="C41" s="152"/>
      <c r="D41" s="152"/>
      <c r="E41" s="152"/>
      <c r="F41" s="738" t="s">
        <v>367</v>
      </c>
      <c r="G41" s="739"/>
      <c r="H41" s="739"/>
      <c r="I41" s="739"/>
      <c r="J41" s="739"/>
    </row>
    <row r="42" spans="1:10" ht="18.95" customHeight="1">
      <c r="A42" s="561" t="s">
        <v>372</v>
      </c>
      <c r="B42" s="443"/>
      <c r="C42" s="152"/>
      <c r="D42" s="152"/>
      <c r="E42" s="152"/>
      <c r="F42" s="163"/>
      <c r="G42" s="736" t="s">
        <v>364</v>
      </c>
      <c r="H42" s="737"/>
      <c r="I42" s="737"/>
      <c r="J42" s="737"/>
    </row>
    <row r="43" spans="1:10" ht="18.95" customHeight="1">
      <c r="A43" s="444" t="s">
        <v>281</v>
      </c>
      <c r="C43" s="445"/>
      <c r="D43" s="445"/>
      <c r="E43" s="445"/>
      <c r="F43" s="445"/>
      <c r="G43" s="165"/>
      <c r="H43" s="602" t="s">
        <v>280</v>
      </c>
      <c r="I43" s="715"/>
      <c r="J43" s="715"/>
    </row>
  </sheetData>
  <mergeCells count="27">
    <mergeCell ref="A2:J2"/>
    <mergeCell ref="A1:J1"/>
    <mergeCell ref="D4:E4"/>
    <mergeCell ref="H4:I4"/>
    <mergeCell ref="J4:J7"/>
    <mergeCell ref="F4:G4"/>
    <mergeCell ref="A4:A7"/>
    <mergeCell ref="B4:C4"/>
    <mergeCell ref="B5:C5"/>
    <mergeCell ref="H5:I5"/>
    <mergeCell ref="G42:J42"/>
    <mergeCell ref="F41:J41"/>
    <mergeCell ref="H43:J43"/>
    <mergeCell ref="H24:I24"/>
    <mergeCell ref="F24:G24"/>
    <mergeCell ref="H25:I25"/>
    <mergeCell ref="F25:G25"/>
    <mergeCell ref="A22:J22"/>
    <mergeCell ref="B24:C24"/>
    <mergeCell ref="A24:A27"/>
    <mergeCell ref="J24:J27"/>
    <mergeCell ref="D5:E5"/>
    <mergeCell ref="F5:G5"/>
    <mergeCell ref="A23:J23"/>
    <mergeCell ref="D24:E24"/>
    <mergeCell ref="D25:E25"/>
    <mergeCell ref="B25:C25"/>
  </mergeCells>
  <phoneticPr fontId="18" type="noConversion"/>
  <printOptions horizontalCentered="1"/>
  <pageMargins left="0.23622047244094491" right="0.23622047244094491" top="0.74803149606299213" bottom="0.55118110236220474" header="0.31496062992125984" footer="0.31496062992125984"/>
  <pageSetup paperSize="9" firstPageNumber="59" orientation="landscape" useFirstPageNumber="1" r:id="rId1"/>
  <headerFooter differentFirst="1" alignWithMargins="0">
    <oddHeader>&amp;L&amp;8PCBS:Transportaion and Communication Statistics 2012&amp;R&amp;"Simplified Arabic,Regular"&amp;1&amp;K00+000م &amp;8&amp;K000000PCBS:  احصاءات النقل والاتصالات 2012</oddHeader>
    <oddFooter>&amp;C56</oddFooter>
    <firstHeader>&amp;L&amp;8PCBS:Transportaion and Communication Statistics 2012&amp;R&amp;"Simplified Arabic,Regular"&amp;1&amp;K00+000م &amp;8&amp;K000000PCBS: احصاءات النقل والاتصالات 2012</firstHeader>
    <firstFooter>&amp;C55</firstFooter>
  </headerFooter>
  <rowBreaks count="1" manualBreakCount="1">
    <brk id="21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5"/>
  <dimension ref="A1:T86"/>
  <sheetViews>
    <sheetView zoomScaleNormal="100" zoomScaleSheetLayoutView="100" workbookViewId="0">
      <selection sqref="A1:J1"/>
    </sheetView>
  </sheetViews>
  <sheetFormatPr defaultColWidth="10.5703125" defaultRowHeight="18.95" customHeight="1"/>
  <cols>
    <col min="1" max="1" width="14" style="32" customWidth="1"/>
    <col min="2" max="2" width="12.42578125" style="32" customWidth="1"/>
    <col min="3" max="3" width="13.42578125" style="32" customWidth="1"/>
    <col min="4" max="4" width="12.42578125" style="32" customWidth="1"/>
    <col min="5" max="5" width="11.28515625" style="31" customWidth="1"/>
    <col min="6" max="6" width="13.42578125" style="31" customWidth="1"/>
    <col min="7" max="7" width="12.42578125" style="31" customWidth="1"/>
    <col min="8" max="8" width="12.5703125" style="31" customWidth="1"/>
    <col min="9" max="9" width="13.140625" style="31" customWidth="1"/>
    <col min="10" max="10" width="12.7109375" style="31" customWidth="1"/>
    <col min="11" max="11" width="10.42578125" style="33" bestFit="1" customWidth="1"/>
    <col min="12" max="12" width="10.28515625" style="33" bestFit="1" customWidth="1"/>
    <col min="13" max="13" width="12" style="33" bestFit="1" customWidth="1"/>
    <col min="14" max="15" width="10.85546875" style="33" bestFit="1" customWidth="1"/>
    <col min="16" max="16" width="10.7109375" style="33" customWidth="1"/>
    <col min="17" max="17" width="10" style="33" customWidth="1"/>
    <col min="18" max="18" width="9.7109375" style="33" customWidth="1"/>
    <col min="19" max="19" width="8.7109375" style="70" customWidth="1"/>
    <col min="20" max="20" width="10.5703125" style="31" customWidth="1"/>
    <col min="21" max="21" width="11.28515625" style="31" customWidth="1"/>
    <col min="22" max="16384" width="10.5703125" style="31"/>
  </cols>
  <sheetData>
    <row r="1" spans="1:20" ht="18.600000000000001" customHeight="1">
      <c r="A1" s="646" t="s">
        <v>337</v>
      </c>
      <c r="B1" s="646"/>
      <c r="C1" s="646"/>
      <c r="D1" s="646"/>
      <c r="E1" s="646"/>
      <c r="F1" s="646"/>
      <c r="G1" s="646"/>
      <c r="H1" s="646"/>
      <c r="I1" s="646"/>
      <c r="J1" s="646"/>
      <c r="K1" s="188"/>
      <c r="L1" s="188"/>
      <c r="T1" s="263"/>
    </row>
    <row r="2" spans="1:20" ht="19.5" customHeight="1">
      <c r="A2" s="651" t="s">
        <v>355</v>
      </c>
      <c r="B2" s="651"/>
      <c r="C2" s="651"/>
      <c r="D2" s="651"/>
      <c r="E2" s="651"/>
      <c r="F2" s="651"/>
      <c r="G2" s="651"/>
      <c r="H2" s="651"/>
      <c r="I2" s="651"/>
      <c r="J2" s="651"/>
      <c r="K2" s="144"/>
      <c r="L2" s="144"/>
      <c r="M2" s="144"/>
      <c r="N2" s="144"/>
      <c r="O2" s="144"/>
      <c r="P2" s="144"/>
    </row>
    <row r="3" spans="1:20" s="264" customFormat="1" ht="3.75" customHeight="1">
      <c r="K3" s="265"/>
      <c r="L3" s="265"/>
      <c r="M3" s="265"/>
      <c r="N3" s="265"/>
      <c r="O3" s="265"/>
      <c r="P3" s="265"/>
      <c r="Q3" s="265"/>
      <c r="R3" s="265"/>
      <c r="S3" s="265"/>
    </row>
    <row r="4" spans="1:20" s="34" customFormat="1" ht="16.5" customHeight="1">
      <c r="A4" s="725" t="s">
        <v>3</v>
      </c>
      <c r="B4" s="723" t="s">
        <v>60</v>
      </c>
      <c r="C4" s="734"/>
      <c r="D4" s="723" t="s">
        <v>65</v>
      </c>
      <c r="E4" s="734"/>
      <c r="F4" s="723" t="s">
        <v>59</v>
      </c>
      <c r="G4" s="734"/>
      <c r="H4" s="740" t="s">
        <v>264</v>
      </c>
      <c r="I4" s="747"/>
      <c r="J4" s="728" t="s">
        <v>4</v>
      </c>
    </row>
    <row r="5" spans="1:20" s="34" customFormat="1" ht="16.5" customHeight="1">
      <c r="A5" s="726"/>
      <c r="B5" s="731" t="s">
        <v>63</v>
      </c>
      <c r="C5" s="732"/>
      <c r="D5" s="731" t="s">
        <v>66</v>
      </c>
      <c r="E5" s="732"/>
      <c r="F5" s="731" t="s">
        <v>64</v>
      </c>
      <c r="G5" s="732"/>
      <c r="H5" s="746" t="s">
        <v>265</v>
      </c>
      <c r="I5" s="748"/>
      <c r="J5" s="729"/>
    </row>
    <row r="6" spans="1:20" s="34" customFormat="1" ht="16.5" customHeight="1">
      <c r="A6" s="726"/>
      <c r="B6" s="371" t="s">
        <v>166</v>
      </c>
      <c r="C6" s="374" t="s">
        <v>165</v>
      </c>
      <c r="D6" s="371" t="s">
        <v>166</v>
      </c>
      <c r="E6" s="374" t="s">
        <v>165</v>
      </c>
      <c r="F6" s="371" t="s">
        <v>166</v>
      </c>
      <c r="G6" s="374" t="s">
        <v>165</v>
      </c>
      <c r="H6" s="371" t="s">
        <v>166</v>
      </c>
      <c r="I6" s="374" t="s">
        <v>165</v>
      </c>
      <c r="J6" s="729"/>
    </row>
    <row r="7" spans="1:20" s="34" customFormat="1" ht="16.5" customHeight="1">
      <c r="A7" s="727"/>
      <c r="B7" s="375" t="s">
        <v>168</v>
      </c>
      <c r="C7" s="375" t="s">
        <v>169</v>
      </c>
      <c r="D7" s="375" t="s">
        <v>168</v>
      </c>
      <c r="E7" s="375" t="s">
        <v>169</v>
      </c>
      <c r="F7" s="375" t="s">
        <v>168</v>
      </c>
      <c r="G7" s="375" t="s">
        <v>169</v>
      </c>
      <c r="H7" s="375" t="s">
        <v>168</v>
      </c>
      <c r="I7" s="375" t="s">
        <v>169</v>
      </c>
      <c r="J7" s="730"/>
    </row>
    <row r="8" spans="1:20" s="34" customFormat="1" ht="16.5" customHeight="1">
      <c r="A8" s="267" t="s">
        <v>17</v>
      </c>
      <c r="B8" s="251">
        <v>1378</v>
      </c>
      <c r="C8" s="227">
        <v>0</v>
      </c>
      <c r="D8" s="227">
        <v>75</v>
      </c>
      <c r="E8" s="227">
        <v>30</v>
      </c>
      <c r="F8" s="227">
        <v>3271</v>
      </c>
      <c r="G8" s="227">
        <v>34</v>
      </c>
      <c r="H8" s="227">
        <v>251</v>
      </c>
      <c r="I8" s="180" t="s">
        <v>107</v>
      </c>
      <c r="J8" s="268" t="s">
        <v>18</v>
      </c>
    </row>
    <row r="9" spans="1:20" s="34" customFormat="1" ht="16.5" customHeight="1">
      <c r="A9" s="252" t="s">
        <v>19</v>
      </c>
      <c r="B9" s="170">
        <v>769</v>
      </c>
      <c r="C9" s="151">
        <v>1</v>
      </c>
      <c r="D9" s="151">
        <v>489</v>
      </c>
      <c r="E9" s="151">
        <v>12</v>
      </c>
      <c r="F9" s="151">
        <v>14337</v>
      </c>
      <c r="G9" s="151">
        <v>45</v>
      </c>
      <c r="H9" s="151">
        <v>0</v>
      </c>
      <c r="I9" s="102" t="s">
        <v>107</v>
      </c>
      <c r="J9" s="242" t="s">
        <v>20</v>
      </c>
    </row>
    <row r="10" spans="1:20" s="34" customFormat="1" ht="16.5" customHeight="1">
      <c r="A10" s="252" t="s">
        <v>48</v>
      </c>
      <c r="B10" s="170">
        <v>1144</v>
      </c>
      <c r="C10" s="151">
        <v>0</v>
      </c>
      <c r="D10" s="151">
        <v>729</v>
      </c>
      <c r="E10" s="151">
        <v>13</v>
      </c>
      <c r="F10" s="151">
        <v>2855</v>
      </c>
      <c r="G10" s="151">
        <v>361</v>
      </c>
      <c r="H10" s="151">
        <v>1</v>
      </c>
      <c r="I10" s="102" t="s">
        <v>107</v>
      </c>
      <c r="J10" s="242" t="s">
        <v>22</v>
      </c>
    </row>
    <row r="11" spans="1:20" s="34" customFormat="1" ht="16.5" customHeight="1">
      <c r="A11" s="252" t="s">
        <v>23</v>
      </c>
      <c r="B11" s="170">
        <v>988</v>
      </c>
      <c r="C11" s="151">
        <v>0</v>
      </c>
      <c r="D11" s="151">
        <v>279</v>
      </c>
      <c r="E11" s="151">
        <v>5</v>
      </c>
      <c r="F11" s="151">
        <v>2163</v>
      </c>
      <c r="G11" s="151">
        <v>115</v>
      </c>
      <c r="H11" s="151">
        <v>0</v>
      </c>
      <c r="I11" s="102" t="s">
        <v>107</v>
      </c>
      <c r="J11" s="242" t="s">
        <v>24</v>
      </c>
    </row>
    <row r="12" spans="1:20" s="34" customFormat="1" ht="16.5" customHeight="1">
      <c r="A12" s="252" t="s">
        <v>25</v>
      </c>
      <c r="B12" s="170">
        <v>136</v>
      </c>
      <c r="C12" s="151">
        <v>0</v>
      </c>
      <c r="D12" s="151">
        <v>36</v>
      </c>
      <c r="E12" s="151">
        <v>10</v>
      </c>
      <c r="F12" s="151">
        <v>1076</v>
      </c>
      <c r="G12" s="151">
        <v>31</v>
      </c>
      <c r="H12" s="151">
        <v>1</v>
      </c>
      <c r="I12" s="102" t="s">
        <v>107</v>
      </c>
      <c r="J12" s="242" t="s">
        <v>26</v>
      </c>
    </row>
    <row r="13" spans="1:20" s="34" customFormat="1" ht="16.5" customHeight="1">
      <c r="A13" s="252" t="s">
        <v>27</v>
      </c>
      <c r="B13" s="170">
        <v>348</v>
      </c>
      <c r="C13" s="151">
        <v>0</v>
      </c>
      <c r="D13" s="151">
        <v>45</v>
      </c>
      <c r="E13" s="151">
        <v>19</v>
      </c>
      <c r="F13" s="151">
        <v>1942</v>
      </c>
      <c r="G13" s="151">
        <v>50</v>
      </c>
      <c r="H13" s="151">
        <v>0</v>
      </c>
      <c r="I13" s="102" t="s">
        <v>107</v>
      </c>
      <c r="J13" s="242" t="s">
        <v>28</v>
      </c>
    </row>
    <row r="14" spans="1:20" s="34" customFormat="1" ht="16.5" customHeight="1">
      <c r="A14" s="252" t="s">
        <v>5</v>
      </c>
      <c r="B14" s="170">
        <v>1825</v>
      </c>
      <c r="C14" s="151">
        <v>1</v>
      </c>
      <c r="D14" s="151">
        <v>415</v>
      </c>
      <c r="E14" s="151">
        <v>12</v>
      </c>
      <c r="F14" s="151">
        <v>2635</v>
      </c>
      <c r="G14" s="151">
        <v>39</v>
      </c>
      <c r="H14" s="151">
        <v>0</v>
      </c>
      <c r="I14" s="102" t="s">
        <v>107</v>
      </c>
      <c r="J14" s="242" t="s">
        <v>6</v>
      </c>
    </row>
    <row r="15" spans="1:20" s="34" customFormat="1" ht="16.5" customHeight="1">
      <c r="A15" s="252" t="s">
        <v>7</v>
      </c>
      <c r="B15" s="170">
        <v>1274</v>
      </c>
      <c r="C15" s="151">
        <v>0</v>
      </c>
      <c r="D15" s="151">
        <v>245</v>
      </c>
      <c r="E15" s="151">
        <v>1</v>
      </c>
      <c r="F15" s="151">
        <v>1770</v>
      </c>
      <c r="G15" s="151">
        <v>21</v>
      </c>
      <c r="H15" s="151">
        <v>0</v>
      </c>
      <c r="I15" s="102" t="s">
        <v>107</v>
      </c>
      <c r="J15" s="242" t="s">
        <v>8</v>
      </c>
    </row>
    <row r="16" spans="1:20" s="34" customFormat="1" ht="16.5" customHeight="1">
      <c r="A16" s="252" t="s">
        <v>9</v>
      </c>
      <c r="B16" s="170">
        <v>899</v>
      </c>
      <c r="C16" s="151">
        <v>0</v>
      </c>
      <c r="D16" s="151">
        <v>140</v>
      </c>
      <c r="E16" s="151">
        <v>84</v>
      </c>
      <c r="F16" s="151">
        <v>2006</v>
      </c>
      <c r="G16" s="151">
        <v>75</v>
      </c>
      <c r="H16" s="151">
        <v>0</v>
      </c>
      <c r="I16" s="102" t="s">
        <v>107</v>
      </c>
      <c r="J16" s="242" t="s">
        <v>29</v>
      </c>
    </row>
    <row r="17" spans="1:20" s="34" customFormat="1" ht="16.5" customHeight="1">
      <c r="A17" s="252" t="s">
        <v>10</v>
      </c>
      <c r="B17" s="170">
        <v>844</v>
      </c>
      <c r="C17" s="151">
        <v>0</v>
      </c>
      <c r="D17" s="151">
        <v>204</v>
      </c>
      <c r="E17" s="151">
        <v>9</v>
      </c>
      <c r="F17" s="151">
        <v>2902</v>
      </c>
      <c r="G17" s="151">
        <v>86</v>
      </c>
      <c r="H17" s="151">
        <v>2</v>
      </c>
      <c r="I17" s="102" t="s">
        <v>107</v>
      </c>
      <c r="J17" s="242" t="s">
        <v>50</v>
      </c>
    </row>
    <row r="18" spans="1:20" s="34" customFormat="1" ht="16.5" customHeight="1">
      <c r="A18" s="252" t="s">
        <v>11</v>
      </c>
      <c r="B18" s="170">
        <v>2083</v>
      </c>
      <c r="C18" s="151">
        <v>0</v>
      </c>
      <c r="D18" s="151">
        <v>270</v>
      </c>
      <c r="E18" s="151">
        <v>1</v>
      </c>
      <c r="F18" s="151">
        <v>1677</v>
      </c>
      <c r="G18" s="151">
        <v>45</v>
      </c>
      <c r="H18" s="151">
        <v>0</v>
      </c>
      <c r="I18" s="102" t="s">
        <v>107</v>
      </c>
      <c r="J18" s="242" t="s">
        <v>12</v>
      </c>
    </row>
    <row r="19" spans="1:20" s="34" customFormat="1" ht="16.5" customHeight="1">
      <c r="A19" s="252" t="s">
        <v>13</v>
      </c>
      <c r="B19" s="170">
        <v>1647</v>
      </c>
      <c r="C19" s="151">
        <v>0</v>
      </c>
      <c r="D19" s="151">
        <v>202</v>
      </c>
      <c r="E19" s="151">
        <v>18</v>
      </c>
      <c r="F19" s="151">
        <v>3415</v>
      </c>
      <c r="G19" s="151">
        <v>62</v>
      </c>
      <c r="H19" s="151">
        <v>0</v>
      </c>
      <c r="I19" s="102" t="s">
        <v>107</v>
      </c>
      <c r="J19" s="242" t="s">
        <v>14</v>
      </c>
    </row>
    <row r="20" spans="1:20" s="34" customFormat="1" ht="16.5" customHeight="1">
      <c r="A20" s="203" t="s">
        <v>200</v>
      </c>
      <c r="B20" s="204">
        <f t="shared" ref="B20:H20" si="0">SUM(B8:B19)</f>
        <v>13335</v>
      </c>
      <c r="C20" s="197">
        <f t="shared" si="0"/>
        <v>2</v>
      </c>
      <c r="D20" s="197">
        <f t="shared" si="0"/>
        <v>3129</v>
      </c>
      <c r="E20" s="197">
        <f t="shared" si="0"/>
        <v>214</v>
      </c>
      <c r="F20" s="197">
        <f t="shared" si="0"/>
        <v>40049</v>
      </c>
      <c r="G20" s="197">
        <f t="shared" si="0"/>
        <v>964</v>
      </c>
      <c r="H20" s="197">
        <f t="shared" si="0"/>
        <v>255</v>
      </c>
      <c r="I20" s="181" t="s">
        <v>107</v>
      </c>
      <c r="J20" s="223" t="s">
        <v>201</v>
      </c>
    </row>
    <row r="21" spans="1:20" s="36" customFormat="1" ht="16.5" customHeight="1">
      <c r="A21" s="152" t="s">
        <v>266</v>
      </c>
      <c r="B21" s="152"/>
      <c r="C21" s="152"/>
      <c r="D21" s="152"/>
      <c r="E21" s="152"/>
      <c r="F21" s="163"/>
      <c r="G21" s="719" t="s">
        <v>365</v>
      </c>
      <c r="H21" s="719"/>
      <c r="I21" s="719"/>
      <c r="J21" s="719"/>
      <c r="K21" s="262"/>
      <c r="L21" s="262"/>
      <c r="T21" s="68"/>
    </row>
    <row r="22" spans="1:20" s="34" customFormat="1" ht="18.600000000000001" customHeight="1">
      <c r="A22" s="646" t="s">
        <v>401</v>
      </c>
      <c r="B22" s="646"/>
      <c r="C22" s="646"/>
      <c r="D22" s="646"/>
      <c r="E22" s="646"/>
      <c r="F22" s="646"/>
      <c r="G22" s="646"/>
      <c r="H22" s="646"/>
      <c r="I22" s="646"/>
      <c r="J22" s="646"/>
      <c r="M22" s="262"/>
      <c r="N22" s="262"/>
      <c r="O22" s="262"/>
      <c r="P22" s="262"/>
      <c r="Q22" s="262"/>
      <c r="R22" s="262"/>
      <c r="S22" s="262"/>
    </row>
    <row r="23" spans="1:20" s="34" customFormat="1" ht="18.95" customHeight="1">
      <c r="A23" s="661" t="s">
        <v>400</v>
      </c>
      <c r="B23" s="661"/>
      <c r="C23" s="661"/>
      <c r="D23" s="661"/>
      <c r="E23" s="661"/>
      <c r="F23" s="661"/>
      <c r="G23" s="661"/>
      <c r="H23" s="661"/>
      <c r="I23" s="661"/>
      <c r="J23" s="661"/>
      <c r="K23" s="69"/>
      <c r="L23" s="164"/>
      <c r="P23" s="262"/>
      <c r="Q23" s="262"/>
      <c r="R23" s="262"/>
      <c r="S23" s="262"/>
    </row>
    <row r="24" spans="1:20" s="34" customFormat="1" ht="16.5" customHeight="1">
      <c r="A24" s="725" t="s">
        <v>3</v>
      </c>
      <c r="B24" s="723" t="s">
        <v>16</v>
      </c>
      <c r="C24" s="734"/>
      <c r="D24" s="723" t="s">
        <v>68</v>
      </c>
      <c r="E24" s="734"/>
      <c r="F24" s="740" t="s">
        <v>148</v>
      </c>
      <c r="G24" s="747"/>
      <c r="H24" s="723" t="s">
        <v>61</v>
      </c>
      <c r="I24" s="734"/>
      <c r="J24" s="728" t="s">
        <v>4</v>
      </c>
    </row>
    <row r="25" spans="1:20" s="34" customFormat="1" ht="16.5" customHeight="1">
      <c r="A25" s="726"/>
      <c r="B25" s="731" t="s">
        <v>15</v>
      </c>
      <c r="C25" s="732"/>
      <c r="D25" s="731" t="s">
        <v>67</v>
      </c>
      <c r="E25" s="732"/>
      <c r="F25" s="742" t="s">
        <v>53</v>
      </c>
      <c r="G25" s="751"/>
      <c r="H25" s="731" t="s">
        <v>55</v>
      </c>
      <c r="I25" s="732"/>
      <c r="J25" s="729"/>
    </row>
    <row r="26" spans="1:20" ht="16.5" customHeight="1">
      <c r="A26" s="726"/>
      <c r="B26" s="371" t="s">
        <v>166</v>
      </c>
      <c r="C26" s="372" t="s">
        <v>165</v>
      </c>
      <c r="D26" s="371" t="s">
        <v>166</v>
      </c>
      <c r="E26" s="371" t="s">
        <v>165</v>
      </c>
      <c r="F26" s="371" t="s">
        <v>166</v>
      </c>
      <c r="G26" s="373" t="s">
        <v>165</v>
      </c>
      <c r="H26" s="371" t="s">
        <v>166</v>
      </c>
      <c r="I26" s="374" t="s">
        <v>165</v>
      </c>
      <c r="J26" s="729"/>
      <c r="K26" s="31"/>
      <c r="L26" s="31"/>
      <c r="M26" s="31"/>
      <c r="N26" s="31"/>
      <c r="O26" s="31"/>
      <c r="P26" s="31"/>
      <c r="Q26" s="31"/>
      <c r="R26" s="31"/>
      <c r="S26" s="31"/>
    </row>
    <row r="27" spans="1:20" ht="16.5" customHeight="1">
      <c r="A27" s="727"/>
      <c r="B27" s="375" t="s">
        <v>168</v>
      </c>
      <c r="C27" s="375" t="s">
        <v>169</v>
      </c>
      <c r="D27" s="375" t="s">
        <v>168</v>
      </c>
      <c r="E27" s="375" t="s">
        <v>169</v>
      </c>
      <c r="F27" s="375" t="s">
        <v>168</v>
      </c>
      <c r="G27" s="375" t="s">
        <v>169</v>
      </c>
      <c r="H27" s="375" t="s">
        <v>168</v>
      </c>
      <c r="I27" s="376" t="s">
        <v>169</v>
      </c>
      <c r="J27" s="730"/>
      <c r="K27" s="31"/>
      <c r="L27" s="31"/>
      <c r="M27" s="31"/>
      <c r="N27" s="31"/>
      <c r="O27" s="31"/>
      <c r="P27" s="31"/>
      <c r="Q27" s="31"/>
      <c r="R27" s="31"/>
      <c r="S27" s="31"/>
    </row>
    <row r="28" spans="1:20" ht="16.5" customHeight="1">
      <c r="A28" s="267" t="s">
        <v>17</v>
      </c>
      <c r="B28" s="147">
        <f t="shared" ref="B28:C28" si="1">SUM(H8,F8,D8,B8,H28,F28,D28)</f>
        <v>5354</v>
      </c>
      <c r="C28" s="217">
        <f t="shared" si="1"/>
        <v>64</v>
      </c>
      <c r="D28" s="266">
        <v>90</v>
      </c>
      <c r="E28" s="266">
        <v>0</v>
      </c>
      <c r="F28" s="266">
        <v>0</v>
      </c>
      <c r="G28" s="266">
        <v>0</v>
      </c>
      <c r="H28" s="266">
        <v>289</v>
      </c>
      <c r="I28" s="180">
        <v>0</v>
      </c>
      <c r="J28" s="268" t="s">
        <v>18</v>
      </c>
      <c r="K28" s="31"/>
      <c r="L28" s="31"/>
      <c r="M28" s="31"/>
      <c r="N28" s="31"/>
      <c r="O28" s="31"/>
      <c r="P28" s="71"/>
      <c r="Q28" s="31"/>
      <c r="R28" s="71"/>
      <c r="S28" s="31"/>
    </row>
    <row r="29" spans="1:20" ht="16.5" customHeight="1">
      <c r="A29" s="252" t="s">
        <v>19</v>
      </c>
      <c r="B29" s="185">
        <f t="shared" ref="B29:C31" si="2">SUM(H9,F9,D9,B9,H29,F29,D29)</f>
        <v>15858</v>
      </c>
      <c r="C29" s="112">
        <f t="shared" si="2"/>
        <v>58</v>
      </c>
      <c r="D29" s="99">
        <v>45</v>
      </c>
      <c r="E29" s="99">
        <v>0</v>
      </c>
      <c r="F29" s="99">
        <v>0</v>
      </c>
      <c r="G29" s="99">
        <v>0</v>
      </c>
      <c r="H29" s="99">
        <v>218</v>
      </c>
      <c r="I29" s="102">
        <v>0</v>
      </c>
      <c r="J29" s="242" t="s">
        <v>20</v>
      </c>
      <c r="K29" s="31"/>
      <c r="L29" s="31"/>
      <c r="M29" s="31"/>
      <c r="N29" s="31"/>
      <c r="O29" s="31"/>
      <c r="P29" s="31"/>
      <c r="Q29" s="31"/>
      <c r="R29" s="31"/>
      <c r="S29" s="31"/>
    </row>
    <row r="30" spans="1:20" ht="16.5" customHeight="1">
      <c r="A30" s="252" t="s">
        <v>48</v>
      </c>
      <c r="B30" s="185">
        <f t="shared" si="2"/>
        <v>5008</v>
      </c>
      <c r="C30" s="112">
        <f t="shared" si="2"/>
        <v>374</v>
      </c>
      <c r="D30" s="99">
        <v>45</v>
      </c>
      <c r="E30" s="99">
        <v>0</v>
      </c>
      <c r="F30" s="99">
        <v>0</v>
      </c>
      <c r="G30" s="99">
        <v>0</v>
      </c>
      <c r="H30" s="99">
        <v>234</v>
      </c>
      <c r="I30" s="102">
        <v>0</v>
      </c>
      <c r="J30" s="242" t="s">
        <v>22</v>
      </c>
      <c r="K30" s="31"/>
      <c r="L30" s="31"/>
      <c r="M30" s="31"/>
      <c r="N30" s="31"/>
      <c r="O30" s="31"/>
      <c r="P30" s="31"/>
      <c r="Q30" s="31"/>
      <c r="R30" s="31"/>
      <c r="S30" s="31"/>
    </row>
    <row r="31" spans="1:20" ht="16.5" customHeight="1">
      <c r="A31" s="252" t="s">
        <v>23</v>
      </c>
      <c r="B31" s="185">
        <f t="shared" si="2"/>
        <v>3657</v>
      </c>
      <c r="C31" s="112">
        <f t="shared" si="2"/>
        <v>120</v>
      </c>
      <c r="D31" s="99">
        <v>36</v>
      </c>
      <c r="E31" s="99">
        <v>0</v>
      </c>
      <c r="F31" s="99">
        <v>0</v>
      </c>
      <c r="G31" s="99">
        <v>0</v>
      </c>
      <c r="H31" s="99">
        <v>191</v>
      </c>
      <c r="I31" s="102">
        <v>0</v>
      </c>
      <c r="J31" s="242" t="s">
        <v>24</v>
      </c>
      <c r="K31" s="31"/>
      <c r="L31" s="31"/>
      <c r="M31" s="31"/>
      <c r="N31" s="31"/>
      <c r="O31" s="31"/>
      <c r="P31" s="31"/>
      <c r="Q31" s="31"/>
      <c r="R31" s="31"/>
      <c r="S31" s="31"/>
    </row>
    <row r="32" spans="1:20" ht="16.5" customHeight="1">
      <c r="A32" s="252" t="s">
        <v>25</v>
      </c>
      <c r="B32" s="185">
        <f>SUM(H32,F32,D32,H12,F12,D12,B12)</f>
        <v>1264</v>
      </c>
      <c r="C32" s="112">
        <f>SUM(I12,G12,E12,C12,I32,G32,E32)</f>
        <v>41</v>
      </c>
      <c r="D32" s="99">
        <v>1</v>
      </c>
      <c r="E32" s="99">
        <v>0</v>
      </c>
      <c r="F32" s="99">
        <v>0</v>
      </c>
      <c r="G32" s="99">
        <v>0</v>
      </c>
      <c r="H32" s="99">
        <v>14</v>
      </c>
      <c r="I32" s="102">
        <v>0</v>
      </c>
      <c r="J32" s="242" t="s">
        <v>26</v>
      </c>
      <c r="K32" s="31"/>
      <c r="L32" s="31"/>
      <c r="M32" s="31"/>
      <c r="N32" s="31"/>
      <c r="O32" s="31"/>
      <c r="P32" s="31"/>
      <c r="Q32" s="31"/>
      <c r="R32" s="31"/>
      <c r="S32" s="31"/>
    </row>
    <row r="33" spans="1:19" ht="16.5" customHeight="1">
      <c r="A33" s="252" t="s">
        <v>27</v>
      </c>
      <c r="B33" s="185">
        <f>SUM(H33,F33,D33,H13,F13,D13,B13)</f>
        <v>2597</v>
      </c>
      <c r="C33" s="112">
        <f>SUM(I13,G13,E13,C13,I33,G33,E33)</f>
        <v>69</v>
      </c>
      <c r="D33" s="99">
        <v>112</v>
      </c>
      <c r="E33" s="99">
        <v>0</v>
      </c>
      <c r="F33" s="99">
        <v>0</v>
      </c>
      <c r="G33" s="99">
        <v>0</v>
      </c>
      <c r="H33" s="99">
        <v>150</v>
      </c>
      <c r="I33" s="102">
        <v>0</v>
      </c>
      <c r="J33" s="242" t="s">
        <v>28</v>
      </c>
      <c r="K33" s="31"/>
      <c r="L33" s="31"/>
      <c r="M33" s="31"/>
      <c r="N33" s="31"/>
      <c r="O33" s="31"/>
      <c r="P33" s="31"/>
      <c r="Q33" s="31"/>
      <c r="R33" s="31"/>
      <c r="S33" s="31"/>
    </row>
    <row r="34" spans="1:19" ht="16.5" customHeight="1">
      <c r="A34" s="252" t="s">
        <v>5</v>
      </c>
      <c r="B34" s="185">
        <f>SUM(H13,F13,D13,B13,H33,F33,D33)</f>
        <v>2597</v>
      </c>
      <c r="C34" s="112">
        <f>SUM(G14,I14,E14,C14,I34,G34,E34)</f>
        <v>52</v>
      </c>
      <c r="D34" s="99">
        <v>210</v>
      </c>
      <c r="E34" s="99">
        <v>0</v>
      </c>
      <c r="F34" s="99">
        <v>0</v>
      </c>
      <c r="G34" s="99">
        <v>0</v>
      </c>
      <c r="H34" s="99">
        <v>252</v>
      </c>
      <c r="I34" s="102">
        <v>0</v>
      </c>
      <c r="J34" s="242" t="s">
        <v>6</v>
      </c>
      <c r="K34" s="31"/>
      <c r="L34" s="31"/>
      <c r="M34" s="31"/>
      <c r="N34" s="31"/>
      <c r="O34" s="31"/>
      <c r="P34" s="31"/>
      <c r="Q34" s="31"/>
      <c r="R34" s="31"/>
      <c r="S34" s="31"/>
    </row>
    <row r="35" spans="1:19" ht="16.5" customHeight="1">
      <c r="A35" s="252" t="s">
        <v>7</v>
      </c>
      <c r="B35" s="185">
        <f t="shared" ref="B35:C39" si="3">SUM(H15,F15,D15,B15,H35,F35,D35)</f>
        <v>3591</v>
      </c>
      <c r="C35" s="112">
        <f t="shared" si="3"/>
        <v>22</v>
      </c>
      <c r="D35" s="99">
        <v>11</v>
      </c>
      <c r="E35" s="99">
        <v>0</v>
      </c>
      <c r="F35" s="99">
        <v>0</v>
      </c>
      <c r="G35" s="99">
        <v>0</v>
      </c>
      <c r="H35" s="99">
        <v>291</v>
      </c>
      <c r="I35" s="102">
        <v>0</v>
      </c>
      <c r="J35" s="242" t="s">
        <v>8</v>
      </c>
      <c r="K35" s="31"/>
      <c r="L35" s="31"/>
      <c r="M35" s="31"/>
      <c r="N35" s="31"/>
      <c r="O35" s="31"/>
      <c r="P35" s="31"/>
      <c r="Q35" s="31"/>
      <c r="R35" s="31"/>
      <c r="S35" s="31"/>
    </row>
    <row r="36" spans="1:19" ht="16.5" customHeight="1">
      <c r="A36" s="252" t="s">
        <v>9</v>
      </c>
      <c r="B36" s="185">
        <f t="shared" si="3"/>
        <v>3285</v>
      </c>
      <c r="C36" s="112">
        <f t="shared" si="3"/>
        <v>159</v>
      </c>
      <c r="D36" s="99">
        <v>40</v>
      </c>
      <c r="E36" s="99">
        <v>0</v>
      </c>
      <c r="F36" s="99">
        <v>0</v>
      </c>
      <c r="G36" s="99">
        <v>0</v>
      </c>
      <c r="H36" s="99">
        <v>200</v>
      </c>
      <c r="I36" s="102">
        <v>0</v>
      </c>
      <c r="J36" s="242" t="s">
        <v>29</v>
      </c>
      <c r="K36" s="31"/>
      <c r="L36" s="31"/>
      <c r="M36" s="31"/>
      <c r="N36" s="31"/>
      <c r="O36" s="31"/>
      <c r="P36" s="31"/>
      <c r="Q36" s="31"/>
      <c r="R36" s="31"/>
      <c r="S36" s="31"/>
    </row>
    <row r="37" spans="1:19" ht="16.5" customHeight="1">
      <c r="A37" s="252" t="s">
        <v>10</v>
      </c>
      <c r="B37" s="185">
        <f t="shared" si="3"/>
        <v>4166</v>
      </c>
      <c r="C37" s="112">
        <f t="shared" si="3"/>
        <v>95</v>
      </c>
      <c r="D37" s="99">
        <v>58</v>
      </c>
      <c r="E37" s="99">
        <v>0</v>
      </c>
      <c r="F37" s="99">
        <v>0</v>
      </c>
      <c r="G37" s="99">
        <v>0</v>
      </c>
      <c r="H37" s="99">
        <v>156</v>
      </c>
      <c r="I37" s="102">
        <v>0</v>
      </c>
      <c r="J37" s="242" t="s">
        <v>50</v>
      </c>
      <c r="K37" s="31"/>
      <c r="L37" s="31"/>
      <c r="M37" s="31"/>
      <c r="N37" s="31"/>
      <c r="O37" s="31"/>
      <c r="P37" s="31"/>
      <c r="Q37" s="31"/>
      <c r="R37" s="31"/>
      <c r="S37" s="31"/>
    </row>
    <row r="38" spans="1:19" ht="16.5" customHeight="1">
      <c r="A38" s="252" t="s">
        <v>11</v>
      </c>
      <c r="B38" s="185">
        <f t="shared" si="3"/>
        <v>4255</v>
      </c>
      <c r="C38" s="112">
        <f t="shared" si="3"/>
        <v>46</v>
      </c>
      <c r="D38" s="99">
        <v>32</v>
      </c>
      <c r="E38" s="99">
        <v>0</v>
      </c>
      <c r="F38" s="99">
        <v>0</v>
      </c>
      <c r="G38" s="99">
        <v>0</v>
      </c>
      <c r="H38" s="99">
        <v>193</v>
      </c>
      <c r="I38" s="102">
        <v>0</v>
      </c>
      <c r="J38" s="242" t="s">
        <v>12</v>
      </c>
      <c r="K38" s="31"/>
      <c r="L38" s="31"/>
      <c r="M38" s="31"/>
      <c r="N38" s="31"/>
      <c r="O38" s="31"/>
      <c r="P38" s="31"/>
      <c r="Q38" s="31"/>
      <c r="R38" s="31"/>
      <c r="S38" s="31"/>
    </row>
    <row r="39" spans="1:19" ht="16.5" customHeight="1">
      <c r="A39" s="252" t="s">
        <v>13</v>
      </c>
      <c r="B39" s="185">
        <f t="shared" si="3"/>
        <v>5491</v>
      </c>
      <c r="C39" s="112">
        <f t="shared" si="3"/>
        <v>80</v>
      </c>
      <c r="D39" s="99">
        <v>40</v>
      </c>
      <c r="E39" s="99">
        <v>0</v>
      </c>
      <c r="F39" s="99">
        <v>0</v>
      </c>
      <c r="G39" s="99">
        <v>0</v>
      </c>
      <c r="H39" s="99">
        <v>187</v>
      </c>
      <c r="I39" s="102">
        <v>0</v>
      </c>
      <c r="J39" s="242" t="s">
        <v>14</v>
      </c>
      <c r="K39" s="31"/>
      <c r="L39" s="31"/>
      <c r="M39" s="31"/>
      <c r="N39" s="31"/>
      <c r="O39" s="31"/>
      <c r="P39" s="31"/>
      <c r="Q39" s="31"/>
      <c r="R39" s="31"/>
      <c r="S39" s="31"/>
    </row>
    <row r="40" spans="1:19" ht="16.5" customHeight="1">
      <c r="A40" s="203" t="s">
        <v>200</v>
      </c>
      <c r="B40" s="204">
        <f t="shared" ref="B40" si="4">SUM(H20,F20,D20,B20,H40,F40,D40)</f>
        <v>59863</v>
      </c>
      <c r="C40" s="197">
        <f t="shared" ref="C40" si="5">SUM(I20,G20,E20,C20,I40,G40,E40)</f>
        <v>1180</v>
      </c>
      <c r="D40" s="197">
        <f t="shared" ref="D40:I40" si="6">SUM(D28:D39)</f>
        <v>720</v>
      </c>
      <c r="E40" s="208">
        <f>SUM(E28:E39)</f>
        <v>0</v>
      </c>
      <c r="F40" s="208">
        <f>SUM(F28:F39)</f>
        <v>0</v>
      </c>
      <c r="G40" s="208">
        <f>SUM(G28:G39)</f>
        <v>0</v>
      </c>
      <c r="H40" s="197">
        <f t="shared" si="6"/>
        <v>2375</v>
      </c>
      <c r="I40" s="181">
        <f t="shared" si="6"/>
        <v>0</v>
      </c>
      <c r="J40" s="223" t="s">
        <v>201</v>
      </c>
      <c r="K40" s="31"/>
      <c r="L40" s="31"/>
      <c r="M40" s="31"/>
      <c r="N40" s="31"/>
      <c r="O40" s="31"/>
      <c r="P40" s="31"/>
      <c r="Q40" s="31"/>
      <c r="R40" s="31"/>
      <c r="S40" s="31"/>
    </row>
    <row r="41" spans="1:19" ht="16.5" customHeight="1">
      <c r="A41" s="749" t="s">
        <v>281</v>
      </c>
      <c r="B41" s="749"/>
      <c r="C41" s="749"/>
      <c r="D41" s="749"/>
      <c r="E41" s="749"/>
      <c r="F41" s="749"/>
      <c r="G41" s="165"/>
      <c r="H41" s="750" t="s">
        <v>280</v>
      </c>
      <c r="I41" s="750"/>
      <c r="J41" s="750"/>
      <c r="L41" s="31"/>
      <c r="M41" s="31"/>
      <c r="N41" s="31"/>
      <c r="O41" s="31"/>
      <c r="P41" s="31"/>
      <c r="Q41" s="31"/>
      <c r="R41" s="31"/>
      <c r="S41" s="31"/>
    </row>
    <row r="42" spans="1:19" ht="18.95" customHeight="1">
      <c r="K42" s="31"/>
      <c r="L42" s="31"/>
      <c r="M42" s="31"/>
      <c r="N42" s="31"/>
      <c r="O42" s="31"/>
      <c r="P42" s="31"/>
      <c r="Q42" s="31"/>
      <c r="R42" s="31"/>
      <c r="S42" s="31"/>
    </row>
    <row r="43" spans="1:19" ht="18.95" customHeight="1">
      <c r="K43" s="31"/>
      <c r="L43" s="31"/>
      <c r="M43" s="31"/>
      <c r="N43" s="31"/>
      <c r="O43" s="31"/>
      <c r="P43" s="31"/>
      <c r="Q43" s="31"/>
      <c r="R43" s="31"/>
      <c r="S43" s="31"/>
    </row>
    <row r="44" spans="1:19" ht="18.95" customHeight="1">
      <c r="A44" s="31"/>
      <c r="B44" s="31"/>
      <c r="C44" s="31"/>
      <c r="D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19" ht="18.95" customHeight="1">
      <c r="A45" s="31"/>
      <c r="B45" s="31"/>
      <c r="C45" s="31"/>
      <c r="D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19" ht="18.95" customHeight="1">
      <c r="A46" s="31"/>
      <c r="B46" s="31"/>
      <c r="C46" s="31"/>
      <c r="D46" s="31"/>
      <c r="K46" s="31"/>
      <c r="L46" s="31"/>
      <c r="M46" s="31"/>
      <c r="N46" s="31"/>
      <c r="O46" s="31"/>
      <c r="P46" s="31"/>
      <c r="Q46" s="31"/>
      <c r="R46" s="31"/>
      <c r="S46" s="31"/>
    </row>
    <row r="47" spans="1:19" ht="18.95" customHeight="1">
      <c r="A47" s="31"/>
      <c r="B47" s="31"/>
      <c r="C47" s="31"/>
      <c r="D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19" ht="18.95" customHeight="1">
      <c r="A48" s="31"/>
      <c r="B48" s="31"/>
      <c r="C48" s="31"/>
      <c r="D48" s="31"/>
      <c r="K48" s="31"/>
      <c r="L48" s="31"/>
      <c r="M48" s="31"/>
      <c r="N48" s="31"/>
      <c r="O48" s="31"/>
      <c r="P48" s="31"/>
      <c r="Q48" s="31"/>
      <c r="R48" s="31"/>
      <c r="S48" s="31"/>
    </row>
    <row r="49" spans="1:19" ht="18.95" customHeight="1">
      <c r="A49" s="31"/>
      <c r="B49" s="31"/>
      <c r="C49" s="31"/>
      <c r="D49" s="31"/>
      <c r="K49" s="31"/>
      <c r="L49" s="31"/>
      <c r="M49" s="31"/>
      <c r="N49" s="31"/>
      <c r="O49" s="31"/>
      <c r="P49" s="31"/>
      <c r="Q49" s="31"/>
      <c r="R49" s="31"/>
      <c r="S49" s="31"/>
    </row>
    <row r="50" spans="1:19" ht="18.95" customHeight="1">
      <c r="A50" s="31"/>
      <c r="B50" s="31"/>
      <c r="C50" s="31"/>
      <c r="D50" s="31"/>
      <c r="K50" s="31"/>
      <c r="L50" s="31"/>
      <c r="M50" s="31"/>
      <c r="N50" s="31"/>
      <c r="O50" s="31"/>
      <c r="P50" s="31"/>
      <c r="Q50" s="31"/>
      <c r="R50" s="31"/>
      <c r="S50" s="31"/>
    </row>
    <row r="51" spans="1:19" ht="18.95" customHeight="1">
      <c r="A51" s="31"/>
      <c r="B51" s="31"/>
      <c r="C51" s="31"/>
      <c r="D51" s="31"/>
      <c r="K51" s="31"/>
      <c r="L51" s="31"/>
      <c r="M51" s="31"/>
      <c r="N51" s="31"/>
      <c r="O51" s="31"/>
      <c r="P51" s="31"/>
      <c r="Q51" s="31"/>
      <c r="R51" s="31"/>
      <c r="S51" s="31"/>
    </row>
    <row r="52" spans="1:19" ht="18.95" customHeight="1">
      <c r="A52" s="31"/>
      <c r="B52" s="31"/>
      <c r="C52" s="31"/>
      <c r="D52" s="31"/>
      <c r="K52" s="31"/>
      <c r="L52" s="31"/>
      <c r="M52" s="31"/>
      <c r="N52" s="31"/>
      <c r="O52" s="31"/>
      <c r="P52" s="31"/>
      <c r="Q52" s="31"/>
      <c r="R52" s="31"/>
      <c r="S52" s="31"/>
    </row>
    <row r="53" spans="1:19" ht="18.95" customHeight="1">
      <c r="A53" s="31"/>
      <c r="B53" s="31"/>
      <c r="C53" s="31"/>
      <c r="D53" s="31"/>
      <c r="K53" s="31"/>
      <c r="L53" s="31"/>
      <c r="M53" s="31"/>
      <c r="N53" s="31"/>
      <c r="O53" s="31"/>
      <c r="P53" s="31"/>
      <c r="Q53" s="31"/>
      <c r="R53" s="31"/>
      <c r="S53" s="31"/>
    </row>
    <row r="54" spans="1:19" ht="18.95" customHeight="1">
      <c r="A54" s="31"/>
      <c r="B54" s="31"/>
      <c r="C54" s="31"/>
      <c r="D54" s="31"/>
      <c r="K54" s="31"/>
      <c r="L54" s="31"/>
      <c r="M54" s="31"/>
      <c r="N54" s="31"/>
      <c r="O54" s="31"/>
      <c r="P54" s="31"/>
      <c r="Q54" s="31"/>
      <c r="R54" s="31"/>
      <c r="S54" s="31"/>
    </row>
    <row r="55" spans="1:19" ht="18.95" customHeight="1">
      <c r="A55" s="31"/>
      <c r="B55" s="31"/>
      <c r="C55" s="31"/>
      <c r="D55" s="31"/>
      <c r="K55" s="31"/>
      <c r="L55" s="31"/>
      <c r="M55" s="31"/>
      <c r="N55" s="31"/>
      <c r="O55" s="31"/>
      <c r="P55" s="31"/>
      <c r="Q55" s="31"/>
      <c r="R55" s="31"/>
      <c r="S55" s="31"/>
    </row>
    <row r="56" spans="1:19" ht="18.95" customHeight="1">
      <c r="A56" s="31"/>
      <c r="B56" s="31"/>
      <c r="C56" s="31"/>
      <c r="D56" s="31"/>
      <c r="K56" s="31"/>
      <c r="L56" s="31"/>
      <c r="M56" s="31"/>
      <c r="N56" s="31"/>
      <c r="O56" s="31"/>
      <c r="P56" s="31"/>
      <c r="Q56" s="31"/>
      <c r="R56" s="31"/>
      <c r="S56" s="31"/>
    </row>
    <row r="57" spans="1:19" ht="18.95" customHeight="1">
      <c r="A57" s="31"/>
      <c r="B57" s="31"/>
      <c r="C57" s="31"/>
      <c r="D57" s="31"/>
      <c r="K57" s="31"/>
      <c r="L57" s="31"/>
      <c r="M57" s="31"/>
      <c r="N57" s="31"/>
      <c r="O57" s="31"/>
      <c r="P57" s="31"/>
      <c r="Q57" s="31"/>
      <c r="R57" s="31"/>
      <c r="S57" s="31"/>
    </row>
    <row r="58" spans="1:19" ht="18.95" customHeight="1">
      <c r="A58" s="31"/>
      <c r="B58" s="31"/>
      <c r="C58" s="31"/>
      <c r="D58" s="31"/>
      <c r="K58" s="31"/>
      <c r="L58" s="31"/>
      <c r="M58" s="31"/>
      <c r="N58" s="31"/>
      <c r="O58" s="31"/>
      <c r="P58" s="31"/>
      <c r="Q58" s="31"/>
      <c r="R58" s="31"/>
      <c r="S58" s="31"/>
    </row>
    <row r="59" spans="1:19" ht="18.95" customHeight="1">
      <c r="A59" s="31"/>
      <c r="B59" s="31"/>
      <c r="C59" s="31"/>
      <c r="D59" s="31"/>
      <c r="K59" s="31"/>
      <c r="L59" s="31"/>
      <c r="M59" s="31"/>
      <c r="N59" s="31"/>
      <c r="O59" s="31"/>
      <c r="P59" s="31"/>
      <c r="Q59" s="31"/>
      <c r="R59" s="31"/>
      <c r="S59" s="31"/>
    </row>
    <row r="60" spans="1:19" ht="18.95" customHeight="1">
      <c r="A60" s="31"/>
      <c r="B60" s="31"/>
      <c r="C60" s="31"/>
      <c r="D60" s="31"/>
      <c r="K60" s="31"/>
      <c r="L60" s="31"/>
      <c r="M60" s="31"/>
      <c r="N60" s="31"/>
      <c r="O60" s="31"/>
      <c r="P60" s="31"/>
      <c r="Q60" s="31"/>
      <c r="R60" s="31"/>
      <c r="S60" s="31"/>
    </row>
    <row r="61" spans="1:19" ht="18.95" customHeight="1">
      <c r="A61" s="31"/>
      <c r="B61" s="31"/>
      <c r="C61" s="31"/>
      <c r="D61" s="31"/>
      <c r="K61" s="31"/>
      <c r="L61" s="31"/>
      <c r="M61" s="31"/>
      <c r="N61" s="31"/>
      <c r="O61" s="31"/>
      <c r="P61" s="31"/>
      <c r="Q61" s="31"/>
      <c r="R61" s="31"/>
      <c r="S61" s="31"/>
    </row>
    <row r="62" spans="1:19" ht="18.95" customHeight="1">
      <c r="A62" s="31"/>
      <c r="B62" s="31"/>
      <c r="C62" s="31"/>
      <c r="D62" s="31"/>
      <c r="K62" s="31"/>
      <c r="L62" s="31"/>
      <c r="M62" s="31"/>
      <c r="N62" s="31"/>
      <c r="O62" s="31"/>
      <c r="P62" s="31"/>
      <c r="Q62" s="31"/>
      <c r="R62" s="31"/>
      <c r="S62" s="31"/>
    </row>
    <row r="63" spans="1:19" ht="18.95" customHeight="1">
      <c r="A63" s="31"/>
      <c r="B63" s="31"/>
      <c r="C63" s="31"/>
      <c r="D63" s="31"/>
      <c r="K63" s="31"/>
      <c r="L63" s="31"/>
      <c r="M63" s="31"/>
      <c r="N63" s="31"/>
      <c r="O63" s="31"/>
      <c r="P63" s="31"/>
      <c r="Q63" s="31"/>
      <c r="R63" s="31"/>
      <c r="S63" s="31"/>
    </row>
    <row r="64" spans="1:19" ht="18.95" customHeight="1">
      <c r="A64" s="31"/>
      <c r="B64" s="31"/>
      <c r="C64" s="31"/>
      <c r="D64" s="31"/>
      <c r="K64" s="31"/>
      <c r="L64" s="31"/>
      <c r="M64" s="31"/>
      <c r="N64" s="31"/>
      <c r="O64" s="31"/>
      <c r="P64" s="31"/>
      <c r="Q64" s="31"/>
      <c r="R64" s="31"/>
      <c r="S64" s="31"/>
    </row>
    <row r="65" spans="1:19" ht="18.95" customHeight="1">
      <c r="A65" s="31"/>
      <c r="B65" s="31"/>
      <c r="C65" s="31"/>
      <c r="D65" s="31"/>
      <c r="K65" s="31"/>
      <c r="L65" s="31"/>
      <c r="M65" s="31"/>
      <c r="N65" s="31"/>
      <c r="O65" s="31"/>
      <c r="P65" s="31"/>
      <c r="Q65" s="31"/>
      <c r="R65" s="31"/>
      <c r="S65" s="31"/>
    </row>
    <row r="66" spans="1:19" ht="18.95" customHeight="1">
      <c r="A66" s="31"/>
      <c r="B66" s="31"/>
      <c r="C66" s="31"/>
      <c r="D66" s="31"/>
      <c r="K66" s="31"/>
      <c r="L66" s="31"/>
      <c r="M66" s="31"/>
      <c r="N66" s="31"/>
      <c r="O66" s="31"/>
      <c r="P66" s="31"/>
      <c r="Q66" s="31"/>
      <c r="R66" s="31"/>
      <c r="S66" s="31"/>
    </row>
    <row r="67" spans="1:19" ht="18.95" customHeight="1">
      <c r="A67" s="31"/>
      <c r="B67" s="31"/>
      <c r="C67" s="31"/>
      <c r="D67" s="31"/>
      <c r="K67" s="31"/>
      <c r="L67" s="31"/>
      <c r="M67" s="31"/>
      <c r="N67" s="31"/>
      <c r="O67" s="31"/>
      <c r="P67" s="31"/>
      <c r="Q67" s="31"/>
      <c r="R67" s="31"/>
      <c r="S67" s="31"/>
    </row>
    <row r="68" spans="1:19" ht="18.95" customHeight="1">
      <c r="A68" s="31"/>
      <c r="B68" s="31"/>
      <c r="C68" s="31"/>
      <c r="D68" s="31"/>
      <c r="K68" s="31"/>
      <c r="L68" s="31"/>
      <c r="M68" s="31"/>
      <c r="N68" s="31"/>
      <c r="O68" s="31"/>
      <c r="P68" s="31"/>
      <c r="Q68" s="31"/>
      <c r="R68" s="31"/>
      <c r="S68" s="31"/>
    </row>
    <row r="69" spans="1:19" ht="18.95" customHeight="1">
      <c r="A69" s="31"/>
      <c r="B69" s="31"/>
      <c r="C69" s="31"/>
      <c r="D69" s="31"/>
      <c r="K69" s="31"/>
      <c r="L69" s="31"/>
      <c r="M69" s="31"/>
      <c r="N69" s="31"/>
      <c r="O69" s="31"/>
      <c r="P69" s="31"/>
      <c r="Q69" s="31"/>
      <c r="R69" s="31"/>
      <c r="S69" s="31"/>
    </row>
    <row r="70" spans="1:19" ht="18.95" customHeight="1">
      <c r="A70" s="31"/>
      <c r="B70" s="31"/>
      <c r="C70" s="31"/>
      <c r="D70" s="31"/>
      <c r="K70" s="31"/>
      <c r="L70" s="31"/>
      <c r="M70" s="31"/>
      <c r="N70" s="31"/>
      <c r="O70" s="31"/>
      <c r="P70" s="31"/>
      <c r="Q70" s="31"/>
      <c r="R70" s="31"/>
      <c r="S70" s="31"/>
    </row>
    <row r="71" spans="1:19" ht="18.95" customHeight="1">
      <c r="A71" s="31"/>
      <c r="B71" s="31"/>
      <c r="C71" s="31"/>
      <c r="D71" s="31"/>
      <c r="K71" s="31"/>
      <c r="L71" s="31"/>
      <c r="M71" s="31"/>
      <c r="N71" s="31"/>
      <c r="O71" s="31"/>
      <c r="P71" s="31"/>
      <c r="Q71" s="31"/>
      <c r="R71" s="31"/>
      <c r="S71" s="31"/>
    </row>
    <row r="72" spans="1:19" ht="18.95" customHeight="1">
      <c r="A72" s="31"/>
      <c r="B72" s="31"/>
      <c r="C72" s="31"/>
      <c r="D72" s="31"/>
      <c r="K72" s="31"/>
      <c r="L72" s="31"/>
      <c r="M72" s="31"/>
      <c r="N72" s="31"/>
      <c r="O72" s="31"/>
      <c r="P72" s="31"/>
      <c r="Q72" s="31"/>
      <c r="R72" s="31"/>
      <c r="S72" s="31"/>
    </row>
    <row r="73" spans="1:19" ht="18.95" customHeight="1">
      <c r="A73" s="31"/>
      <c r="B73" s="31"/>
      <c r="C73" s="31"/>
      <c r="D73" s="31"/>
      <c r="K73" s="31"/>
      <c r="L73" s="31"/>
      <c r="M73" s="31"/>
      <c r="N73" s="31"/>
      <c r="O73" s="31"/>
      <c r="P73" s="31"/>
      <c r="Q73" s="31"/>
      <c r="R73" s="31"/>
      <c r="S73" s="31"/>
    </row>
    <row r="74" spans="1:19" ht="18.95" customHeight="1">
      <c r="A74" s="31"/>
      <c r="B74" s="31"/>
      <c r="C74" s="31"/>
      <c r="D74" s="31"/>
      <c r="K74" s="31"/>
      <c r="L74" s="31"/>
      <c r="M74" s="31"/>
      <c r="N74" s="31"/>
      <c r="O74" s="31"/>
      <c r="P74" s="31"/>
      <c r="Q74" s="31"/>
      <c r="R74" s="31"/>
      <c r="S74" s="31"/>
    </row>
    <row r="75" spans="1:19" ht="18.95" customHeight="1">
      <c r="A75" s="31"/>
      <c r="B75" s="31"/>
      <c r="C75" s="31"/>
      <c r="D75" s="31"/>
      <c r="K75" s="31"/>
      <c r="L75" s="31"/>
      <c r="M75" s="31"/>
      <c r="N75" s="31"/>
      <c r="O75" s="31"/>
      <c r="P75" s="31"/>
      <c r="Q75" s="31"/>
      <c r="R75" s="31"/>
      <c r="S75" s="31"/>
    </row>
    <row r="76" spans="1:19" ht="18.95" customHeight="1">
      <c r="A76" s="31"/>
      <c r="B76" s="31"/>
      <c r="C76" s="31"/>
      <c r="D76" s="31"/>
      <c r="K76" s="31"/>
      <c r="L76" s="31"/>
      <c r="M76" s="31"/>
      <c r="N76" s="31"/>
      <c r="O76" s="31"/>
      <c r="P76" s="31"/>
      <c r="Q76" s="31"/>
      <c r="R76" s="31"/>
      <c r="S76" s="31"/>
    </row>
    <row r="77" spans="1:19" ht="18.95" customHeight="1">
      <c r="A77" s="31"/>
      <c r="B77" s="31"/>
      <c r="C77" s="31"/>
      <c r="D77" s="31"/>
      <c r="K77" s="31"/>
      <c r="L77" s="31"/>
      <c r="M77" s="31"/>
      <c r="N77" s="31"/>
      <c r="O77" s="31"/>
      <c r="P77" s="31"/>
      <c r="Q77" s="31"/>
      <c r="R77" s="31"/>
      <c r="S77" s="31"/>
    </row>
    <row r="78" spans="1:19" ht="18.95" customHeight="1">
      <c r="A78" s="31"/>
      <c r="B78" s="31"/>
      <c r="C78" s="31"/>
      <c r="D78" s="31"/>
      <c r="K78" s="31"/>
      <c r="L78" s="31"/>
      <c r="M78" s="31"/>
      <c r="N78" s="31"/>
      <c r="O78" s="31"/>
      <c r="P78" s="31"/>
      <c r="Q78" s="31"/>
      <c r="R78" s="31"/>
      <c r="S78" s="31"/>
    </row>
    <row r="79" spans="1:19" ht="18.95" customHeight="1">
      <c r="A79" s="31"/>
      <c r="B79" s="31"/>
      <c r="C79" s="31"/>
      <c r="D79" s="31"/>
      <c r="K79" s="31"/>
      <c r="L79" s="31"/>
      <c r="M79" s="31"/>
      <c r="N79" s="31"/>
      <c r="O79" s="31"/>
      <c r="P79" s="31"/>
      <c r="Q79" s="31"/>
      <c r="R79" s="31"/>
      <c r="S79" s="31"/>
    </row>
    <row r="80" spans="1:19" ht="18.95" customHeight="1">
      <c r="A80" s="31"/>
      <c r="B80" s="31"/>
      <c r="C80" s="31"/>
      <c r="D80" s="31"/>
      <c r="K80" s="31"/>
      <c r="L80" s="31"/>
      <c r="M80" s="31"/>
      <c r="N80" s="31"/>
      <c r="O80" s="31"/>
      <c r="P80" s="31"/>
      <c r="Q80" s="31"/>
      <c r="R80" s="31"/>
      <c r="S80" s="31"/>
    </row>
    <row r="81" spans="1:19" ht="18.95" customHeight="1">
      <c r="A81" s="31"/>
      <c r="B81" s="31"/>
      <c r="C81" s="31"/>
      <c r="D81" s="31"/>
      <c r="K81" s="31"/>
      <c r="L81" s="31"/>
      <c r="M81" s="31"/>
      <c r="N81" s="31"/>
      <c r="O81" s="31"/>
      <c r="P81" s="31"/>
      <c r="Q81" s="31"/>
      <c r="R81" s="31"/>
      <c r="S81" s="31"/>
    </row>
    <row r="82" spans="1:19" ht="18.95" customHeight="1">
      <c r="A82" s="31"/>
      <c r="B82" s="31"/>
      <c r="C82" s="31"/>
      <c r="D82" s="31"/>
      <c r="K82" s="31"/>
      <c r="L82" s="31"/>
      <c r="M82" s="31"/>
      <c r="N82" s="31"/>
      <c r="O82" s="31"/>
      <c r="P82" s="31"/>
      <c r="Q82" s="31"/>
      <c r="R82" s="31"/>
      <c r="S82" s="31"/>
    </row>
    <row r="83" spans="1:19" ht="18.95" customHeight="1">
      <c r="A83" s="31"/>
      <c r="B83" s="31"/>
      <c r="C83" s="31"/>
      <c r="D83" s="31"/>
      <c r="K83" s="31"/>
      <c r="L83" s="31"/>
      <c r="M83" s="31"/>
      <c r="N83" s="31"/>
      <c r="O83" s="31"/>
      <c r="P83" s="31"/>
      <c r="Q83" s="31"/>
      <c r="R83" s="31"/>
      <c r="S83" s="31"/>
    </row>
    <row r="84" spans="1:19" ht="18.95" customHeight="1">
      <c r="A84" s="31"/>
      <c r="B84" s="31"/>
      <c r="C84" s="31"/>
      <c r="D84" s="31"/>
      <c r="K84" s="31"/>
      <c r="L84" s="31"/>
      <c r="M84" s="31"/>
      <c r="N84" s="31"/>
      <c r="O84" s="31"/>
      <c r="P84" s="31"/>
      <c r="Q84" s="31"/>
      <c r="R84" s="31"/>
      <c r="S84" s="31"/>
    </row>
    <row r="85" spans="1:19" ht="18.95" customHeight="1">
      <c r="A85" s="31"/>
      <c r="B85" s="31"/>
      <c r="C85" s="31"/>
      <c r="D85" s="31"/>
      <c r="K85" s="31"/>
      <c r="L85" s="31"/>
      <c r="M85" s="31"/>
      <c r="N85" s="31"/>
      <c r="O85" s="31"/>
      <c r="P85" s="31"/>
      <c r="Q85" s="31"/>
      <c r="R85" s="31"/>
      <c r="S85" s="31"/>
    </row>
    <row r="86" spans="1:19" ht="18.95" customHeight="1">
      <c r="A86" s="31"/>
      <c r="B86" s="31"/>
      <c r="C86" s="31"/>
      <c r="D86" s="31"/>
      <c r="K86" s="31"/>
      <c r="L86" s="31"/>
      <c r="M86" s="31"/>
      <c r="N86" s="31"/>
      <c r="O86" s="31"/>
      <c r="P86" s="31"/>
      <c r="Q86" s="31"/>
      <c r="R86" s="31"/>
      <c r="S86" s="31"/>
    </row>
  </sheetData>
  <mergeCells count="27">
    <mergeCell ref="G21:J21"/>
    <mergeCell ref="A22:J22"/>
    <mergeCell ref="A23:J23"/>
    <mergeCell ref="A41:F41"/>
    <mergeCell ref="H41:J41"/>
    <mergeCell ref="J24:J27"/>
    <mergeCell ref="B25:C25"/>
    <mergeCell ref="D25:E25"/>
    <mergeCell ref="F25:G25"/>
    <mergeCell ref="H25:I25"/>
    <mergeCell ref="A24:A27"/>
    <mergeCell ref="B24:C24"/>
    <mergeCell ref="D24:E24"/>
    <mergeCell ref="F24:G24"/>
    <mergeCell ref="H24:I24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differentFirst="1" alignWithMargins="0">
    <oddHeader>&amp;L&amp;8PCBS:Transportaion and Communication Statistics 2012&amp;R&amp;"Simplified Arabic,Regular"&amp;1&amp;K00+000م &amp;8&amp;K000000PCBS:  احصاءات النقل والاتصالات 2012</oddHeader>
    <oddFooter>&amp;C58</oddFooter>
    <firstHeader>&amp;L&amp;8PCBS:Transportaion and Communication Statistics 2012&amp;R&amp;"Simplified Arabic,Regular"&amp;1&amp;K00+000م &amp;8&amp;K000000PCBS: احصاءات النقل والاتصالات 2012</firstHeader>
    <firstFooter>&amp;C57</firstFooter>
  </headerFooter>
  <rowBreaks count="1" manualBreakCount="1">
    <brk id="21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P110"/>
  <sheetViews>
    <sheetView zoomScaleNormal="100" zoomScaleSheetLayoutView="100" workbookViewId="0">
      <selection activeCell="A21" sqref="A21"/>
    </sheetView>
  </sheetViews>
  <sheetFormatPr defaultColWidth="10.5703125" defaultRowHeight="12.75"/>
  <cols>
    <col min="1" max="1" width="11" style="32" customWidth="1"/>
    <col min="2" max="2" width="10.5703125" style="32" customWidth="1"/>
    <col min="3" max="3" width="8.5703125" style="32" customWidth="1"/>
    <col min="4" max="4" width="9.5703125" style="31" customWidth="1"/>
    <col min="5" max="5" width="7" style="31" customWidth="1"/>
    <col min="6" max="6" width="7.5703125" style="33" customWidth="1"/>
    <col min="7" max="7" width="10" style="33" customWidth="1"/>
    <col min="8" max="9" width="10.42578125" style="33" customWidth="1"/>
    <col min="10" max="10" width="7.5703125" style="33" customWidth="1"/>
    <col min="11" max="11" width="9.5703125" style="33" customWidth="1"/>
    <col min="12" max="12" width="7.28515625" style="33" customWidth="1"/>
    <col min="13" max="13" width="8.28515625" style="33" customWidth="1"/>
    <col min="14" max="14" width="9.85546875" style="33" customWidth="1"/>
    <col min="15" max="15" width="10.28515625" style="33" customWidth="1"/>
    <col min="16" max="16" width="10" style="70" customWidth="1"/>
    <col min="17" max="19" width="10.5703125" style="31" customWidth="1"/>
    <col min="20" max="16384" width="10.5703125" style="31"/>
  </cols>
  <sheetData>
    <row r="1" spans="1:16" ht="15" customHeight="1">
      <c r="A1" s="646" t="s">
        <v>356</v>
      </c>
      <c r="B1" s="755"/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  <c r="N1" s="755"/>
      <c r="O1" s="755"/>
      <c r="P1" s="755"/>
    </row>
    <row r="2" spans="1:16" ht="15" customHeight="1">
      <c r="A2" s="758" t="s">
        <v>357</v>
      </c>
      <c r="B2" s="758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  <c r="O2" s="759"/>
      <c r="P2" s="759"/>
    </row>
    <row r="3" spans="1:16" ht="16.5" customHeight="1">
      <c r="A3" s="760"/>
      <c r="B3" s="752" t="s">
        <v>52</v>
      </c>
      <c r="C3" s="753"/>
      <c r="D3" s="753"/>
      <c r="E3" s="753"/>
      <c r="F3" s="753"/>
      <c r="G3" s="753"/>
      <c r="H3" s="754"/>
      <c r="I3" s="752" t="s">
        <v>158</v>
      </c>
      <c r="J3" s="753"/>
      <c r="K3" s="762"/>
      <c r="L3" s="762"/>
      <c r="M3" s="762"/>
      <c r="N3" s="762"/>
      <c r="O3" s="763"/>
      <c r="P3" s="766"/>
    </row>
    <row r="4" spans="1:16" ht="16.5" customHeight="1">
      <c r="A4" s="761"/>
      <c r="B4" s="682" t="s">
        <v>114</v>
      </c>
      <c r="C4" s="683"/>
      <c r="D4" s="683"/>
      <c r="E4" s="683"/>
      <c r="F4" s="683"/>
      <c r="G4" s="683"/>
      <c r="H4" s="684"/>
      <c r="I4" s="682" t="s">
        <v>117</v>
      </c>
      <c r="J4" s="683"/>
      <c r="K4" s="764"/>
      <c r="L4" s="764"/>
      <c r="M4" s="764"/>
      <c r="N4" s="764"/>
      <c r="O4" s="765"/>
      <c r="P4" s="767"/>
    </row>
    <row r="5" spans="1:16" s="34" customFormat="1" ht="16.5" customHeight="1">
      <c r="A5" s="756" t="s">
        <v>3</v>
      </c>
      <c r="B5" s="111" t="s">
        <v>16</v>
      </c>
      <c r="C5" s="111" t="s">
        <v>68</v>
      </c>
      <c r="D5" s="377" t="s">
        <v>148</v>
      </c>
      <c r="E5" s="378" t="s">
        <v>61</v>
      </c>
      <c r="F5" s="378" t="s">
        <v>60</v>
      </c>
      <c r="G5" s="378" t="s">
        <v>65</v>
      </c>
      <c r="H5" s="111" t="s">
        <v>59</v>
      </c>
      <c r="I5" s="111" t="s">
        <v>16</v>
      </c>
      <c r="J5" s="111" t="s">
        <v>68</v>
      </c>
      <c r="K5" s="377" t="s">
        <v>148</v>
      </c>
      <c r="L5" s="378" t="s">
        <v>61</v>
      </c>
      <c r="M5" s="378" t="s">
        <v>60</v>
      </c>
      <c r="N5" s="378" t="s">
        <v>65</v>
      </c>
      <c r="O5" s="378" t="s">
        <v>59</v>
      </c>
      <c r="P5" s="337" t="s">
        <v>4</v>
      </c>
    </row>
    <row r="6" spans="1:16" s="34" customFormat="1" ht="23.25" customHeight="1">
      <c r="A6" s="757"/>
      <c r="B6" s="352" t="s">
        <v>15</v>
      </c>
      <c r="C6" s="379" t="s">
        <v>67</v>
      </c>
      <c r="D6" s="380" t="s">
        <v>53</v>
      </c>
      <c r="E6" s="381" t="s">
        <v>55</v>
      </c>
      <c r="F6" s="381" t="s">
        <v>63</v>
      </c>
      <c r="G6" s="381" t="s">
        <v>66</v>
      </c>
      <c r="H6" s="379" t="s">
        <v>64</v>
      </c>
      <c r="I6" s="352" t="s">
        <v>15</v>
      </c>
      <c r="J6" s="379" t="s">
        <v>67</v>
      </c>
      <c r="K6" s="380" t="s">
        <v>53</v>
      </c>
      <c r="L6" s="381" t="s">
        <v>55</v>
      </c>
      <c r="M6" s="381" t="s">
        <v>63</v>
      </c>
      <c r="N6" s="381" t="s">
        <v>66</v>
      </c>
      <c r="O6" s="381" t="s">
        <v>64</v>
      </c>
      <c r="P6" s="335"/>
    </row>
    <row r="7" spans="1:16" s="34" customFormat="1" ht="16.5" customHeight="1">
      <c r="A7" s="267" t="s">
        <v>17</v>
      </c>
      <c r="B7" s="147">
        <f>SUM(C7:H7)</f>
        <v>176264</v>
      </c>
      <c r="C7" s="227">
        <v>0</v>
      </c>
      <c r="D7" s="227">
        <v>0</v>
      </c>
      <c r="E7" s="227">
        <v>0</v>
      </c>
      <c r="F7" s="227">
        <v>0</v>
      </c>
      <c r="G7" s="227">
        <v>447</v>
      </c>
      <c r="H7" s="227">
        <v>175817</v>
      </c>
      <c r="I7" s="147">
        <f>SUM(J7:O7)</f>
        <v>249663</v>
      </c>
      <c r="J7" s="546">
        <v>106</v>
      </c>
      <c r="K7" s="227">
        <v>10</v>
      </c>
      <c r="L7" s="227">
        <v>13</v>
      </c>
      <c r="M7" s="227">
        <v>1659</v>
      </c>
      <c r="N7" s="227">
        <v>10034</v>
      </c>
      <c r="O7" s="227">
        <v>237841</v>
      </c>
      <c r="P7" s="306" t="s">
        <v>18</v>
      </c>
    </row>
    <row r="8" spans="1:16" s="34" customFormat="1" ht="16.5" customHeight="1">
      <c r="A8" s="252" t="s">
        <v>19</v>
      </c>
      <c r="B8" s="420">
        <f t="shared" ref="B8:B18" si="0">SUM(C8:H8)</f>
        <v>200455</v>
      </c>
      <c r="C8" s="151">
        <v>0</v>
      </c>
      <c r="D8" s="151">
        <v>0</v>
      </c>
      <c r="E8" s="151">
        <v>2</v>
      </c>
      <c r="F8" s="151">
        <v>15</v>
      </c>
      <c r="G8" s="151">
        <v>126</v>
      </c>
      <c r="H8" s="151">
        <v>200312</v>
      </c>
      <c r="I8" s="420">
        <f t="shared" ref="I8:I19" si="1">SUM(J8:O8)</f>
        <v>202735</v>
      </c>
      <c r="J8" s="547">
        <v>49</v>
      </c>
      <c r="K8" s="151">
        <v>13</v>
      </c>
      <c r="L8" s="151">
        <v>10</v>
      </c>
      <c r="M8" s="151">
        <v>4728</v>
      </c>
      <c r="N8" s="151">
        <v>9008</v>
      </c>
      <c r="O8" s="151">
        <v>188927</v>
      </c>
      <c r="P8" s="246" t="s">
        <v>20</v>
      </c>
    </row>
    <row r="9" spans="1:16" s="34" customFormat="1" ht="16.5" customHeight="1">
      <c r="A9" s="252" t="s">
        <v>48</v>
      </c>
      <c r="B9" s="420">
        <f t="shared" si="0"/>
        <v>301460</v>
      </c>
      <c r="C9" s="151">
        <v>0</v>
      </c>
      <c r="D9" s="151">
        <v>0</v>
      </c>
      <c r="E9" s="151">
        <v>0</v>
      </c>
      <c r="F9" s="151">
        <v>6</v>
      </c>
      <c r="G9" s="151">
        <v>67</v>
      </c>
      <c r="H9" s="151">
        <v>301387</v>
      </c>
      <c r="I9" s="420">
        <f t="shared" si="1"/>
        <v>264725</v>
      </c>
      <c r="J9" s="547">
        <v>128</v>
      </c>
      <c r="K9" s="151">
        <v>9</v>
      </c>
      <c r="L9" s="151">
        <v>3</v>
      </c>
      <c r="M9" s="151">
        <v>4382</v>
      </c>
      <c r="N9" s="151">
        <v>6612</v>
      </c>
      <c r="O9" s="151">
        <v>253591</v>
      </c>
      <c r="P9" s="246" t="s">
        <v>22</v>
      </c>
    </row>
    <row r="10" spans="1:16" s="34" customFormat="1" ht="16.5" customHeight="1">
      <c r="A10" s="252" t="s">
        <v>23</v>
      </c>
      <c r="B10" s="420">
        <f t="shared" si="0"/>
        <v>206689</v>
      </c>
      <c r="C10" s="151">
        <v>0</v>
      </c>
      <c r="D10" s="151">
        <v>0</v>
      </c>
      <c r="E10" s="151">
        <v>1</v>
      </c>
      <c r="F10" s="151">
        <v>1</v>
      </c>
      <c r="G10" s="151">
        <v>405</v>
      </c>
      <c r="H10" s="151">
        <v>206282</v>
      </c>
      <c r="I10" s="420">
        <f t="shared" si="1"/>
        <v>233386</v>
      </c>
      <c r="J10" s="547">
        <v>334</v>
      </c>
      <c r="K10" s="151">
        <v>3</v>
      </c>
      <c r="L10" s="151">
        <v>33</v>
      </c>
      <c r="M10" s="151">
        <v>14879</v>
      </c>
      <c r="N10" s="151">
        <v>7585</v>
      </c>
      <c r="O10" s="151">
        <v>210552</v>
      </c>
      <c r="P10" s="246" t="s">
        <v>24</v>
      </c>
    </row>
    <row r="11" spans="1:16" s="34" customFormat="1" ht="16.5" customHeight="1">
      <c r="A11" s="252" t="s">
        <v>25</v>
      </c>
      <c r="B11" s="420">
        <f t="shared" si="0"/>
        <v>108932</v>
      </c>
      <c r="C11" s="151">
        <v>0</v>
      </c>
      <c r="D11" s="151">
        <v>0</v>
      </c>
      <c r="E11" s="151">
        <v>0</v>
      </c>
      <c r="F11" s="151">
        <v>15</v>
      </c>
      <c r="G11" s="151">
        <v>880</v>
      </c>
      <c r="H11" s="151">
        <v>108037</v>
      </c>
      <c r="I11" s="420">
        <f t="shared" si="1"/>
        <v>264145</v>
      </c>
      <c r="J11" s="547">
        <v>78</v>
      </c>
      <c r="K11" s="151">
        <v>14</v>
      </c>
      <c r="L11" s="151">
        <v>18</v>
      </c>
      <c r="M11" s="151">
        <v>7142</v>
      </c>
      <c r="N11" s="151">
        <v>11090</v>
      </c>
      <c r="O11" s="151">
        <v>245803</v>
      </c>
      <c r="P11" s="246" t="s">
        <v>26</v>
      </c>
    </row>
    <row r="12" spans="1:16" s="34" customFormat="1" ht="16.5" customHeight="1">
      <c r="A12" s="252" t="s">
        <v>27</v>
      </c>
      <c r="B12" s="420">
        <f t="shared" si="0"/>
        <v>214313</v>
      </c>
      <c r="C12" s="151">
        <v>5</v>
      </c>
      <c r="D12" s="151">
        <v>0</v>
      </c>
      <c r="E12" s="151">
        <v>3</v>
      </c>
      <c r="F12" s="151">
        <v>451</v>
      </c>
      <c r="G12" s="151">
        <v>272</v>
      </c>
      <c r="H12" s="151">
        <v>213582</v>
      </c>
      <c r="I12" s="420">
        <f t="shared" si="1"/>
        <v>204062</v>
      </c>
      <c r="J12" s="547">
        <v>66</v>
      </c>
      <c r="K12" s="151">
        <v>21</v>
      </c>
      <c r="L12" s="151">
        <v>9</v>
      </c>
      <c r="M12" s="151">
        <v>2902</v>
      </c>
      <c r="N12" s="151">
        <v>6410</v>
      </c>
      <c r="O12" s="151">
        <v>194654</v>
      </c>
      <c r="P12" s="246" t="s">
        <v>28</v>
      </c>
    </row>
    <row r="13" spans="1:16" s="34" customFormat="1" ht="16.5" customHeight="1">
      <c r="A13" s="252" t="s">
        <v>5</v>
      </c>
      <c r="B13" s="420">
        <f t="shared" si="0"/>
        <v>229728</v>
      </c>
      <c r="C13" s="151">
        <v>5</v>
      </c>
      <c r="D13" s="151">
        <v>0</v>
      </c>
      <c r="E13" s="151">
        <v>0</v>
      </c>
      <c r="F13" s="151">
        <v>58</v>
      </c>
      <c r="G13" s="151">
        <v>565</v>
      </c>
      <c r="H13" s="151">
        <v>229100</v>
      </c>
      <c r="I13" s="420">
        <f t="shared" si="1"/>
        <v>219274</v>
      </c>
      <c r="J13" s="547">
        <v>108</v>
      </c>
      <c r="K13" s="151">
        <v>15</v>
      </c>
      <c r="L13" s="151">
        <v>22</v>
      </c>
      <c r="M13" s="151">
        <v>3339</v>
      </c>
      <c r="N13" s="151">
        <v>5393</v>
      </c>
      <c r="O13" s="151">
        <v>210397</v>
      </c>
      <c r="P13" s="246" t="s">
        <v>6</v>
      </c>
    </row>
    <row r="14" spans="1:16" s="34" customFormat="1" ht="16.5" customHeight="1">
      <c r="A14" s="252" t="s">
        <v>7</v>
      </c>
      <c r="B14" s="420">
        <f t="shared" si="0"/>
        <v>205969</v>
      </c>
      <c r="C14" s="151">
        <v>4</v>
      </c>
      <c r="D14" s="151">
        <v>0</v>
      </c>
      <c r="E14" s="151">
        <v>0</v>
      </c>
      <c r="F14" s="151">
        <v>38</v>
      </c>
      <c r="G14" s="151">
        <v>8</v>
      </c>
      <c r="H14" s="151">
        <v>205919</v>
      </c>
      <c r="I14" s="420">
        <f t="shared" si="1"/>
        <v>228633</v>
      </c>
      <c r="J14" s="547">
        <v>109</v>
      </c>
      <c r="K14" s="151">
        <v>23</v>
      </c>
      <c r="L14" s="151">
        <v>19</v>
      </c>
      <c r="M14" s="151">
        <v>2321</v>
      </c>
      <c r="N14" s="151">
        <v>5259</v>
      </c>
      <c r="O14" s="151">
        <v>220902</v>
      </c>
      <c r="P14" s="246" t="s">
        <v>8</v>
      </c>
    </row>
    <row r="15" spans="1:16" s="34" customFormat="1" ht="16.5" customHeight="1">
      <c r="A15" s="252" t="s">
        <v>9</v>
      </c>
      <c r="B15" s="420">
        <f t="shared" si="0"/>
        <v>226265</v>
      </c>
      <c r="C15" s="151">
        <v>0</v>
      </c>
      <c r="D15" s="151">
        <v>0</v>
      </c>
      <c r="E15" s="151">
        <v>0</v>
      </c>
      <c r="F15" s="151">
        <v>71</v>
      </c>
      <c r="G15" s="151">
        <v>1180</v>
      </c>
      <c r="H15" s="151">
        <v>225014</v>
      </c>
      <c r="I15" s="420">
        <f t="shared" si="1"/>
        <v>275116</v>
      </c>
      <c r="J15" s="547">
        <v>133</v>
      </c>
      <c r="K15" s="151">
        <v>24</v>
      </c>
      <c r="L15" s="151">
        <v>18</v>
      </c>
      <c r="M15" s="151">
        <v>2415</v>
      </c>
      <c r="N15" s="151">
        <v>6927</v>
      </c>
      <c r="O15" s="151">
        <v>265599</v>
      </c>
      <c r="P15" s="246" t="s">
        <v>29</v>
      </c>
    </row>
    <row r="16" spans="1:16" s="34" customFormat="1" ht="16.5" customHeight="1">
      <c r="A16" s="252" t="s">
        <v>10</v>
      </c>
      <c r="B16" s="420">
        <f t="shared" si="0"/>
        <v>193912</v>
      </c>
      <c r="C16" s="151">
        <v>0</v>
      </c>
      <c r="D16" s="151">
        <v>0</v>
      </c>
      <c r="E16" s="151">
        <v>0</v>
      </c>
      <c r="F16" s="151">
        <v>31</v>
      </c>
      <c r="G16" s="151">
        <v>1641</v>
      </c>
      <c r="H16" s="151">
        <v>192240</v>
      </c>
      <c r="I16" s="420">
        <f t="shared" si="1"/>
        <v>183610</v>
      </c>
      <c r="J16" s="547">
        <v>135</v>
      </c>
      <c r="K16" s="151">
        <v>30</v>
      </c>
      <c r="L16" s="151">
        <v>32</v>
      </c>
      <c r="M16" s="151">
        <v>2016</v>
      </c>
      <c r="N16" s="151">
        <v>4774</v>
      </c>
      <c r="O16" s="151">
        <v>176623</v>
      </c>
      <c r="P16" s="246" t="s">
        <v>50</v>
      </c>
    </row>
    <row r="17" spans="1:16" s="34" customFormat="1" ht="16.5" customHeight="1">
      <c r="A17" s="252" t="s">
        <v>11</v>
      </c>
      <c r="B17" s="420">
        <f t="shared" si="0"/>
        <v>187211</v>
      </c>
      <c r="C17" s="151">
        <v>0</v>
      </c>
      <c r="D17" s="151">
        <v>0</v>
      </c>
      <c r="E17" s="151">
        <v>0</v>
      </c>
      <c r="F17" s="151">
        <v>20</v>
      </c>
      <c r="G17" s="151">
        <v>1</v>
      </c>
      <c r="H17" s="151">
        <v>187190</v>
      </c>
      <c r="I17" s="420">
        <f t="shared" si="1"/>
        <v>380034</v>
      </c>
      <c r="J17" s="547">
        <v>203</v>
      </c>
      <c r="K17" s="151">
        <v>144</v>
      </c>
      <c r="L17" s="151">
        <v>51</v>
      </c>
      <c r="M17" s="151">
        <v>2690</v>
      </c>
      <c r="N17" s="151">
        <v>9490</v>
      </c>
      <c r="O17" s="151">
        <v>367456</v>
      </c>
      <c r="P17" s="246" t="s">
        <v>12</v>
      </c>
    </row>
    <row r="18" spans="1:16" s="34" customFormat="1" ht="16.5" customHeight="1">
      <c r="A18" s="252" t="s">
        <v>13</v>
      </c>
      <c r="B18" s="420">
        <f t="shared" si="0"/>
        <v>185437</v>
      </c>
      <c r="C18" s="151">
        <v>0</v>
      </c>
      <c r="D18" s="151">
        <v>0</v>
      </c>
      <c r="E18" s="151">
        <v>0</v>
      </c>
      <c r="F18" s="151">
        <v>100</v>
      </c>
      <c r="G18" s="151">
        <v>551</v>
      </c>
      <c r="H18" s="151">
        <v>184786</v>
      </c>
      <c r="I18" s="420">
        <f t="shared" si="1"/>
        <v>246154</v>
      </c>
      <c r="J18" s="547">
        <v>0</v>
      </c>
      <c r="K18" s="151">
        <v>22</v>
      </c>
      <c r="L18" s="151">
        <v>89</v>
      </c>
      <c r="M18" s="151">
        <v>3990</v>
      </c>
      <c r="N18" s="151">
        <v>8493</v>
      </c>
      <c r="O18" s="151">
        <v>233560</v>
      </c>
      <c r="P18" s="246" t="s">
        <v>14</v>
      </c>
    </row>
    <row r="19" spans="1:16" s="34" customFormat="1" ht="16.5" customHeight="1">
      <c r="A19" s="203" t="s">
        <v>200</v>
      </c>
      <c r="B19" s="420">
        <f>SUM(C19:H19)</f>
        <v>2436635</v>
      </c>
      <c r="C19" s="151">
        <f t="shared" ref="C19:H19" si="2">SUM(C7:C18)</f>
        <v>14</v>
      </c>
      <c r="D19" s="151">
        <f t="shared" si="2"/>
        <v>0</v>
      </c>
      <c r="E19" s="151">
        <f t="shared" si="2"/>
        <v>6</v>
      </c>
      <c r="F19" s="151">
        <f t="shared" si="2"/>
        <v>806</v>
      </c>
      <c r="G19" s="151">
        <f t="shared" si="2"/>
        <v>6143</v>
      </c>
      <c r="H19" s="151">
        <f t="shared" si="2"/>
        <v>2429666</v>
      </c>
      <c r="I19" s="204">
        <f t="shared" si="1"/>
        <v>2951537</v>
      </c>
      <c r="J19" s="548">
        <f>SUM(J7:J18)</f>
        <v>1449</v>
      </c>
      <c r="K19" s="197">
        <f t="shared" ref="K19:N19" si="3">SUM(K7:K18)</f>
        <v>328</v>
      </c>
      <c r="L19" s="197">
        <f>SUM(L7:L18)</f>
        <v>317</v>
      </c>
      <c r="M19" s="197">
        <f t="shared" si="3"/>
        <v>52463</v>
      </c>
      <c r="N19" s="197">
        <f t="shared" si="3"/>
        <v>91075</v>
      </c>
      <c r="O19" s="197">
        <f>SUM(O7:O18)</f>
        <v>2805905</v>
      </c>
      <c r="P19" s="338" t="s">
        <v>201</v>
      </c>
    </row>
    <row r="20" spans="1:16" s="34" customFormat="1" ht="16.5" customHeight="1">
      <c r="A20" s="455" t="s">
        <v>373</v>
      </c>
      <c r="B20" s="455"/>
      <c r="C20" s="455"/>
      <c r="D20" s="455"/>
      <c r="E20" s="455"/>
      <c r="F20" s="455"/>
      <c r="G20" s="455"/>
      <c r="H20" s="453"/>
      <c r="I20" s="293"/>
      <c r="J20" s="293"/>
      <c r="K20" s="293"/>
      <c r="L20" s="293"/>
      <c r="M20" s="293"/>
      <c r="N20" s="293"/>
      <c r="O20" s="293"/>
      <c r="P20" s="293" t="s">
        <v>246</v>
      </c>
    </row>
    <row r="21" spans="1:16" s="34" customFormat="1" ht="16.5" customHeight="1">
      <c r="A21" s="315" t="s">
        <v>281</v>
      </c>
      <c r="B21" s="315"/>
      <c r="C21" s="315"/>
      <c r="D21" s="315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454" t="s">
        <v>280</v>
      </c>
    </row>
    <row r="22" spans="1:16" s="34" customFormat="1" ht="18.95" customHeight="1">
      <c r="G22" s="152"/>
      <c r="H22" s="152"/>
      <c r="I22" s="152"/>
      <c r="J22" s="152"/>
      <c r="K22" s="152"/>
      <c r="L22" s="152"/>
      <c r="M22" s="110"/>
    </row>
    <row r="23" spans="1:16" s="34" customFormat="1" ht="18.95" customHeight="1"/>
    <row r="24" spans="1:16" ht="18.95" customHeight="1">
      <c r="A24" s="31"/>
      <c r="B24" s="31"/>
      <c r="C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18.95" customHeight="1">
      <c r="A25" s="31"/>
      <c r="B25" s="31"/>
      <c r="C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ht="18.95" customHeight="1">
      <c r="A26" s="31"/>
      <c r="B26" s="31"/>
      <c r="C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pans="1:16" ht="18.95" customHeight="1">
      <c r="A27" s="31"/>
      <c r="B27" s="31"/>
      <c r="C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</row>
    <row r="28" spans="1:16" ht="18.95" customHeight="1">
      <c r="A28" s="31"/>
      <c r="B28" s="31"/>
      <c r="C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ht="18.95" customHeight="1">
      <c r="A29" s="31"/>
      <c r="B29" s="31"/>
      <c r="C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</row>
    <row r="30" spans="1:16" ht="18.95" customHeight="1">
      <c r="A30" s="31"/>
      <c r="B30" s="31"/>
      <c r="C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ht="18.95" customHeight="1">
      <c r="A31" s="31"/>
      <c r="B31" s="31"/>
      <c r="C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16" ht="18.95" customHeight="1">
      <c r="A32" s="31"/>
      <c r="B32" s="31"/>
      <c r="C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</row>
    <row r="33" spans="1:16" ht="18.95" customHeight="1">
      <c r="A33" s="31"/>
      <c r="B33" s="31"/>
      <c r="C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18.95" customHeight="1">
      <c r="A34" s="31"/>
      <c r="B34" s="31"/>
      <c r="C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</row>
    <row r="35" spans="1:16" ht="18.95" customHeight="1">
      <c r="A35" s="31"/>
      <c r="B35" s="31"/>
      <c r="C35" s="31"/>
      <c r="F35" s="31"/>
      <c r="G35" s="31"/>
      <c r="H35" s="31"/>
      <c r="I35" s="31"/>
      <c r="J35" s="31"/>
      <c r="K35" s="31"/>
      <c r="L35" s="31"/>
      <c r="M35" s="31"/>
      <c r="N35" s="31"/>
      <c r="O35" s="34"/>
      <c r="P35" s="31"/>
    </row>
    <row r="36" spans="1:16" ht="18.95" customHeight="1">
      <c r="A36" s="31"/>
      <c r="B36" s="31"/>
      <c r="C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spans="1:16" ht="18.95" customHeight="1">
      <c r="A37" s="31"/>
      <c r="B37" s="31"/>
      <c r="C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38" spans="1:16" ht="18.95" customHeight="1">
      <c r="A38" s="31"/>
      <c r="B38" s="31"/>
      <c r="C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6" ht="18.95" customHeight="1">
      <c r="A39" s="31"/>
      <c r="B39" s="31"/>
      <c r="C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</row>
    <row r="40" spans="1:16" ht="18.95" customHeight="1">
      <c r="A40" s="31"/>
      <c r="B40" s="31"/>
      <c r="C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  <row r="41" spans="1:16" ht="18.95" customHeight="1">
      <c r="A41" s="31"/>
      <c r="B41" s="31"/>
      <c r="C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spans="1:16" ht="18.95" customHeight="1">
      <c r="A42" s="31"/>
      <c r="B42" s="31"/>
      <c r="C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95" customHeight="1">
      <c r="A43" s="31"/>
      <c r="B43" s="31"/>
      <c r="C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95" customHeight="1">
      <c r="A44" s="31"/>
      <c r="B44" s="31"/>
      <c r="C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95" customHeight="1">
      <c r="A45" s="31"/>
      <c r="B45" s="31"/>
      <c r="C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95" customHeight="1">
      <c r="A46" s="31"/>
      <c r="B46" s="31"/>
      <c r="C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95" customHeight="1">
      <c r="A47" s="31"/>
      <c r="B47" s="31"/>
      <c r="C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95" customHeight="1">
      <c r="A48" s="31"/>
      <c r="B48" s="31"/>
      <c r="C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95" customHeight="1">
      <c r="A49" s="31"/>
      <c r="B49" s="31"/>
      <c r="C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95" customHeight="1">
      <c r="A50" s="31"/>
      <c r="B50" s="31"/>
      <c r="C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95" customHeight="1">
      <c r="A51" s="31"/>
      <c r="B51" s="31"/>
      <c r="C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95" customHeight="1">
      <c r="A52" s="31"/>
      <c r="B52" s="31"/>
      <c r="C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95" customHeight="1">
      <c r="A53" s="31"/>
      <c r="B53" s="31"/>
      <c r="C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95" customHeight="1">
      <c r="A54" s="31"/>
      <c r="B54" s="31"/>
      <c r="C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95" customHeight="1">
      <c r="A55" s="31"/>
      <c r="B55" s="31"/>
      <c r="C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ht="18.95" customHeight="1">
      <c r="A56" s="31"/>
      <c r="B56" s="31"/>
      <c r="C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</row>
    <row r="57" spans="1:16" ht="18.95" customHeight="1">
      <c r="A57" s="31"/>
      <c r="B57" s="31"/>
      <c r="C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</row>
    <row r="58" spans="1:16" ht="18.95" customHeight="1">
      <c r="A58" s="31"/>
      <c r="B58" s="31"/>
      <c r="C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</row>
    <row r="59" spans="1:16" ht="18.95" customHeight="1">
      <c r="A59" s="31"/>
      <c r="B59" s="31"/>
      <c r="C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</row>
    <row r="60" spans="1:16" ht="18.95" customHeight="1">
      <c r="A60" s="31"/>
      <c r="B60" s="31"/>
      <c r="C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</row>
    <row r="61" spans="1:16" ht="18.95" customHeight="1">
      <c r="A61" s="31"/>
      <c r="B61" s="31"/>
      <c r="C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</row>
    <row r="62" spans="1:16" ht="18.95" customHeight="1">
      <c r="A62" s="31"/>
      <c r="B62" s="31"/>
      <c r="C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</row>
    <row r="63" spans="1:16" ht="18.95" customHeight="1">
      <c r="A63" s="31"/>
      <c r="B63" s="31"/>
      <c r="C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</row>
    <row r="64" spans="1:16" ht="18.95" customHeight="1">
      <c r="A64" s="31"/>
      <c r="B64" s="31"/>
      <c r="C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</row>
    <row r="65" spans="1:16" ht="18.95" customHeight="1">
      <c r="A65" s="31"/>
      <c r="B65" s="31"/>
      <c r="C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</row>
    <row r="66" spans="1:16" ht="18.95" customHeight="1">
      <c r="A66" s="31"/>
      <c r="B66" s="31"/>
      <c r="C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</row>
    <row r="67" spans="1:16" ht="18.95" customHeight="1">
      <c r="A67" s="31"/>
      <c r="B67" s="31"/>
      <c r="C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</row>
    <row r="68" spans="1:16" ht="18.95" customHeight="1">
      <c r="A68" s="31"/>
      <c r="B68" s="31"/>
      <c r="C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spans="1:16" ht="18.95" customHeight="1">
      <c r="A69" s="31"/>
      <c r="B69" s="31"/>
      <c r="C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</row>
    <row r="70" spans="1:16" ht="18.95" customHeight="1">
      <c r="A70" s="31"/>
      <c r="B70" s="31"/>
      <c r="C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</row>
    <row r="71" spans="1:16" ht="18.95" customHeight="1">
      <c r="A71" s="31"/>
      <c r="B71" s="31"/>
      <c r="C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</row>
    <row r="72" spans="1:16" ht="18.95" customHeight="1">
      <c r="A72" s="31"/>
      <c r="B72" s="31"/>
      <c r="C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</row>
    <row r="73" spans="1:16" ht="18.95" customHeight="1">
      <c r="A73" s="31"/>
      <c r="B73" s="31"/>
      <c r="C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</row>
    <row r="74" spans="1:16" ht="18.95" customHeight="1">
      <c r="A74" s="31"/>
      <c r="B74" s="31"/>
      <c r="C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</row>
    <row r="75" spans="1:16" ht="18.95" customHeight="1">
      <c r="A75" s="31"/>
      <c r="B75" s="31"/>
      <c r="C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spans="1:16" ht="18.95" customHeight="1">
      <c r="A76" s="31"/>
      <c r="B76" s="31"/>
      <c r="C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</row>
    <row r="77" spans="1:16" ht="18.95" customHeight="1">
      <c r="A77" s="31"/>
      <c r="B77" s="31"/>
      <c r="C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</row>
    <row r="78" spans="1:16" ht="18.95" customHeight="1">
      <c r="A78" s="31"/>
      <c r="B78" s="31"/>
      <c r="C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</row>
    <row r="79" spans="1:16" ht="18.95" customHeight="1">
      <c r="A79" s="31"/>
      <c r="B79" s="31"/>
      <c r="C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</row>
    <row r="80" spans="1:16" ht="18.95" customHeight="1">
      <c r="A80" s="31"/>
      <c r="B80" s="31"/>
      <c r="C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</row>
    <row r="81" spans="1:16" ht="18.95" customHeight="1">
      <c r="A81" s="31"/>
      <c r="B81" s="31"/>
      <c r="C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</row>
    <row r="82" spans="1:16" ht="18.95" customHeight="1">
      <c r="A82" s="31"/>
      <c r="B82" s="31"/>
      <c r="C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</row>
    <row r="83" spans="1:16" ht="18.95" customHeight="1">
      <c r="A83" s="31"/>
      <c r="B83" s="31"/>
      <c r="C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ht="18.95" customHeight="1">
      <c r="A84" s="31"/>
      <c r="B84" s="31"/>
      <c r="C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16" ht="18.95" customHeight="1">
      <c r="A85" s="31"/>
      <c r="B85" s="31"/>
      <c r="C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</row>
    <row r="86" spans="1:16" ht="18.95" customHeight="1">
      <c r="A86" s="31"/>
      <c r="B86" s="31"/>
      <c r="C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</row>
    <row r="87" spans="1:16" ht="18.95" customHeight="1">
      <c r="A87" s="31"/>
      <c r="B87" s="31"/>
      <c r="C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</row>
    <row r="88" spans="1:16" ht="18.95" customHeight="1">
      <c r="A88" s="31"/>
      <c r="B88" s="31"/>
      <c r="C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</row>
    <row r="89" spans="1:16" ht="18.95" customHeight="1">
      <c r="A89" s="31"/>
      <c r="B89" s="31"/>
      <c r="C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</row>
    <row r="90" spans="1:16" ht="18.95" customHeight="1">
      <c r="A90" s="31"/>
      <c r="B90" s="31"/>
      <c r="C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</row>
    <row r="91" spans="1:16" ht="18.95" customHeight="1">
      <c r="A91" s="31"/>
      <c r="B91" s="31"/>
      <c r="C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</row>
    <row r="92" spans="1:16" ht="18.95" customHeight="1">
      <c r="A92" s="31"/>
      <c r="B92" s="31"/>
      <c r="C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</row>
    <row r="93" spans="1:16" ht="18.95" customHeight="1">
      <c r="A93" s="31"/>
      <c r="B93" s="31"/>
      <c r="C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</row>
    <row r="94" spans="1:16" ht="18.95" customHeight="1">
      <c r="A94" s="31"/>
      <c r="B94" s="31"/>
      <c r="C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1:16" ht="18.95" customHeight="1">
      <c r="A95" s="31"/>
      <c r="B95" s="31"/>
      <c r="C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16" ht="18.95" customHeight="1">
      <c r="A96" s="31"/>
      <c r="B96" s="31"/>
      <c r="C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</row>
    <row r="97" spans="1:16" ht="18.95" customHeight="1">
      <c r="A97" s="31"/>
      <c r="B97" s="31"/>
      <c r="C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1:16" ht="18.95" customHeight="1">
      <c r="A98" s="31"/>
      <c r="B98" s="31"/>
      <c r="C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</row>
    <row r="99" spans="1:16" ht="18.95" customHeight="1">
      <c r="A99" s="31"/>
      <c r="B99" s="31"/>
      <c r="C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spans="1:16" ht="18.95" customHeight="1">
      <c r="A100" s="31"/>
      <c r="B100" s="31"/>
      <c r="C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spans="1:16" ht="18.95" customHeight="1">
      <c r="A101" s="31"/>
      <c r="B101" s="31"/>
      <c r="C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spans="1:16" ht="18.95" customHeight="1">
      <c r="A102" s="31"/>
      <c r="B102" s="31"/>
      <c r="C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1:16" ht="18.95" customHeight="1">
      <c r="A103" s="31"/>
      <c r="B103" s="31"/>
      <c r="C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1:16" ht="18.95" customHeight="1">
      <c r="A104" s="31"/>
      <c r="B104" s="31"/>
      <c r="C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</row>
    <row r="105" spans="1:16" ht="18.95" customHeight="1">
      <c r="A105" s="31"/>
      <c r="B105" s="31"/>
      <c r="C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</row>
    <row r="106" spans="1:16" ht="18.95" customHeight="1">
      <c r="A106" s="31"/>
      <c r="B106" s="31"/>
      <c r="C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</row>
    <row r="107" spans="1:16" ht="18.95" customHeight="1">
      <c r="A107" s="31"/>
      <c r="B107" s="31"/>
      <c r="C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1:16" ht="18.95" customHeight="1">
      <c r="A108" s="31"/>
      <c r="B108" s="31"/>
      <c r="C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1:16" ht="18.95" customHeight="1">
      <c r="A109" s="31"/>
      <c r="B109" s="31"/>
      <c r="C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</row>
    <row r="110" spans="1:16" ht="18.95" customHeight="1">
      <c r="A110" s="31"/>
      <c r="B110" s="31"/>
      <c r="C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</row>
  </sheetData>
  <mergeCells count="9">
    <mergeCell ref="B3:H3"/>
    <mergeCell ref="B4:H4"/>
    <mergeCell ref="A1:P1"/>
    <mergeCell ref="A5:A6"/>
    <mergeCell ref="A2:P2"/>
    <mergeCell ref="A3:A4"/>
    <mergeCell ref="I3:O3"/>
    <mergeCell ref="I4:O4"/>
    <mergeCell ref="P3:P4"/>
  </mergeCells>
  <printOptions horizontalCentered="1"/>
  <pageMargins left="0.59055118110236227" right="0.59055118110236227" top="0.78740157480314965" bottom="0.59055118110236227" header="0.39370078740157483" footer="0.39370078740157483"/>
  <pageSetup scale="85"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&amp;C&amp;12 59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33"/>
  <sheetViews>
    <sheetView zoomScale="85" zoomScaleNormal="85" zoomScaleSheetLayoutView="90" workbookViewId="0">
      <selection activeCell="B10" sqref="B10"/>
    </sheetView>
  </sheetViews>
  <sheetFormatPr defaultRowHeight="12.75"/>
  <cols>
    <col min="1" max="1" width="35.28515625" style="74" customWidth="1"/>
    <col min="2" max="2" width="18.7109375" style="74" customWidth="1"/>
    <col min="3" max="3" width="20.85546875" style="74" customWidth="1"/>
    <col min="4" max="4" width="20.7109375" style="74" customWidth="1"/>
    <col min="5" max="5" width="22.42578125" style="74" customWidth="1"/>
    <col min="6" max="6" width="20" style="74" customWidth="1"/>
    <col min="7" max="7" width="9.85546875" style="74" customWidth="1"/>
    <col min="8" max="8" width="11.85546875" style="74" customWidth="1"/>
    <col min="9" max="9" width="6.5703125" style="74" customWidth="1"/>
    <col min="10" max="10" width="7.7109375" style="74" customWidth="1"/>
    <col min="11" max="11" width="5.28515625" style="74" hidden="1" customWidth="1"/>
    <col min="12" max="12" width="8.42578125" style="74" customWidth="1"/>
    <col min="13" max="13" width="13.28515625" style="74" customWidth="1"/>
    <col min="14" max="16384" width="9.140625" style="74"/>
  </cols>
  <sheetData>
    <row r="1" spans="1:21" ht="16.5" customHeight="1">
      <c r="A1" s="646" t="s">
        <v>338</v>
      </c>
      <c r="B1" s="665"/>
      <c r="C1" s="665"/>
      <c r="D1" s="665"/>
      <c r="E1" s="665"/>
      <c r="F1" s="665"/>
      <c r="G1" s="72"/>
      <c r="H1" s="72"/>
      <c r="I1" s="72"/>
      <c r="J1" s="72"/>
      <c r="K1" s="72"/>
      <c r="L1" s="72"/>
      <c r="M1" s="72"/>
      <c r="N1" s="73"/>
      <c r="O1" s="73"/>
      <c r="P1" s="73"/>
      <c r="Q1" s="73"/>
      <c r="R1" s="73"/>
      <c r="S1" s="73"/>
      <c r="T1" s="73"/>
      <c r="U1" s="73"/>
    </row>
    <row r="2" spans="1:21" ht="18" customHeight="1">
      <c r="A2" s="769" t="s">
        <v>386</v>
      </c>
      <c r="B2" s="769"/>
      <c r="C2" s="769"/>
      <c r="D2" s="769"/>
      <c r="E2" s="769"/>
      <c r="F2" s="769"/>
      <c r="G2" s="75"/>
      <c r="H2" s="75"/>
      <c r="I2" s="75"/>
      <c r="J2" s="75"/>
      <c r="K2" s="75"/>
      <c r="L2" s="75"/>
      <c r="M2" s="75"/>
      <c r="N2" s="73"/>
      <c r="O2" s="73"/>
      <c r="P2" s="73"/>
      <c r="Q2" s="73"/>
      <c r="R2" s="73"/>
      <c r="S2" s="73"/>
      <c r="T2" s="73"/>
      <c r="U2" s="73"/>
    </row>
    <row r="3" spans="1:21" s="169" customFormat="1" ht="2.25" customHeight="1">
      <c r="A3" s="166"/>
      <c r="B3" s="166"/>
      <c r="C3" s="166"/>
      <c r="D3" s="167"/>
      <c r="E3" s="167"/>
      <c r="F3" s="166"/>
      <c r="G3" s="168"/>
      <c r="H3" s="168"/>
      <c r="I3" s="168"/>
      <c r="J3" s="168"/>
      <c r="K3" s="168"/>
      <c r="L3" s="168"/>
      <c r="M3" s="168"/>
    </row>
    <row r="4" spans="1:21" ht="16.5" customHeight="1">
      <c r="A4" s="725" t="s">
        <v>402</v>
      </c>
      <c r="B4" s="111" t="s">
        <v>153</v>
      </c>
      <c r="C4" s="111" t="s">
        <v>16</v>
      </c>
      <c r="D4" s="382" t="s">
        <v>0</v>
      </c>
      <c r="E4" s="383" t="s">
        <v>151</v>
      </c>
      <c r="F4" s="728" t="s">
        <v>388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ht="16.5" customHeight="1">
      <c r="A5" s="726"/>
      <c r="B5" s="768" t="s">
        <v>154</v>
      </c>
      <c r="C5" s="768" t="s">
        <v>15</v>
      </c>
      <c r="D5" s="371" t="s">
        <v>152</v>
      </c>
      <c r="E5" s="384" t="s">
        <v>162</v>
      </c>
      <c r="F5" s="729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 ht="16.5" customHeight="1">
      <c r="A6" s="726"/>
      <c r="B6" s="757"/>
      <c r="C6" s="768"/>
      <c r="D6" s="385" t="s">
        <v>1</v>
      </c>
      <c r="E6" s="386" t="s">
        <v>2</v>
      </c>
      <c r="F6" s="729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1" ht="16.5" customHeight="1">
      <c r="A7" s="490" t="s">
        <v>304</v>
      </c>
      <c r="B7" s="489">
        <f t="shared" ref="B7:D7" si="0">SUM(B8,B20)</f>
        <v>14791</v>
      </c>
      <c r="C7" s="216">
        <f t="shared" si="0"/>
        <v>312</v>
      </c>
      <c r="D7" s="216">
        <f t="shared" si="0"/>
        <v>219</v>
      </c>
      <c r="E7" s="137">
        <f>SUM(E8,E20)</f>
        <v>93</v>
      </c>
      <c r="F7" s="491" t="s">
        <v>303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1" ht="16.5" customHeight="1">
      <c r="A8" s="488" t="s">
        <v>113</v>
      </c>
      <c r="B8" s="489">
        <f>SUM(B9:B19)</f>
        <v>12860</v>
      </c>
      <c r="C8" s="145">
        <f>SUM(D8:E8)</f>
        <v>291</v>
      </c>
      <c r="D8" s="145">
        <f>SUM(D9:D19)</f>
        <v>211</v>
      </c>
      <c r="E8" s="138">
        <f>SUM(E9:E19)</f>
        <v>80</v>
      </c>
      <c r="F8" s="213" t="s">
        <v>62</v>
      </c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:21" ht="16.5" customHeight="1">
      <c r="A9" s="214" t="s">
        <v>73</v>
      </c>
      <c r="B9" s="170">
        <v>450</v>
      </c>
      <c r="C9" s="145">
        <f t="shared" ref="C9:C19" si="1">SUM(D9:E9)</f>
        <v>43</v>
      </c>
      <c r="D9" s="99">
        <v>35</v>
      </c>
      <c r="E9" s="102">
        <v>8</v>
      </c>
      <c r="F9" s="211" t="s">
        <v>159</v>
      </c>
      <c r="G9" s="35"/>
      <c r="H9" s="60"/>
      <c r="I9" s="76"/>
      <c r="J9" s="76"/>
      <c r="K9" s="76"/>
      <c r="L9" s="76"/>
      <c r="M9" s="76"/>
      <c r="N9" s="76"/>
      <c r="O9" s="76"/>
      <c r="P9" s="76"/>
      <c r="Q9" s="73"/>
      <c r="R9" s="73"/>
      <c r="S9" s="73"/>
      <c r="T9" s="73"/>
      <c r="U9" s="73"/>
    </row>
    <row r="10" spans="1:21" ht="16.5" customHeight="1">
      <c r="A10" s="214" t="s">
        <v>74</v>
      </c>
      <c r="B10" s="170">
        <v>225</v>
      </c>
      <c r="C10" s="145">
        <f t="shared" si="1"/>
        <v>14</v>
      </c>
      <c r="D10" s="99">
        <v>9</v>
      </c>
      <c r="E10" s="102">
        <v>5</v>
      </c>
      <c r="F10" s="211" t="s">
        <v>72</v>
      </c>
      <c r="G10" s="61"/>
      <c r="H10" s="61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1" ht="16.5" customHeight="1">
      <c r="A11" s="214" t="s">
        <v>32</v>
      </c>
      <c r="B11" s="170">
        <v>900</v>
      </c>
      <c r="C11" s="145">
        <f t="shared" si="1"/>
        <v>31</v>
      </c>
      <c r="D11" s="99">
        <v>19</v>
      </c>
      <c r="E11" s="102">
        <v>12</v>
      </c>
      <c r="F11" s="211" t="s">
        <v>33</v>
      </c>
      <c r="G11" s="46"/>
      <c r="H11" s="46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1" ht="16.5" customHeight="1">
      <c r="A12" s="214" t="s">
        <v>75</v>
      </c>
      <c r="B12" s="336">
        <v>1950</v>
      </c>
      <c r="C12" s="145">
        <f t="shared" si="1"/>
        <v>48</v>
      </c>
      <c r="D12" s="99">
        <v>43</v>
      </c>
      <c r="E12" s="102">
        <v>5</v>
      </c>
      <c r="F12" s="211" t="s">
        <v>83</v>
      </c>
      <c r="G12" s="49"/>
      <c r="H12" s="34"/>
      <c r="I12" s="3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ht="16.5" customHeight="1">
      <c r="A13" s="214" t="s">
        <v>108</v>
      </c>
      <c r="B13" s="170">
        <v>435</v>
      </c>
      <c r="C13" s="145">
        <f t="shared" si="1"/>
        <v>24</v>
      </c>
      <c r="D13" s="99">
        <v>17</v>
      </c>
      <c r="E13" s="102">
        <v>7</v>
      </c>
      <c r="F13" s="211" t="s">
        <v>34</v>
      </c>
      <c r="G13" s="73"/>
      <c r="H13" s="34"/>
      <c r="I13" s="3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ht="16.5" customHeight="1">
      <c r="A14" s="214" t="s">
        <v>202</v>
      </c>
      <c r="B14" s="170">
        <v>150</v>
      </c>
      <c r="C14" s="145">
        <f t="shared" si="1"/>
        <v>17</v>
      </c>
      <c r="D14" s="99">
        <v>13</v>
      </c>
      <c r="E14" s="102">
        <v>4</v>
      </c>
      <c r="F14" s="211" t="s">
        <v>199</v>
      </c>
      <c r="G14" s="46"/>
      <c r="H14" s="46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</row>
    <row r="15" spans="1:21" ht="16.5" customHeight="1">
      <c r="A15" s="214" t="s">
        <v>109</v>
      </c>
      <c r="B15" s="170">
        <v>4175</v>
      </c>
      <c r="C15" s="145">
        <f t="shared" si="1"/>
        <v>56</v>
      </c>
      <c r="D15" s="99">
        <v>43</v>
      </c>
      <c r="E15" s="102">
        <v>13</v>
      </c>
      <c r="F15" s="211" t="s">
        <v>79</v>
      </c>
      <c r="G15" s="46"/>
      <c r="H15" s="46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ht="16.5" customHeight="1">
      <c r="A16" s="214" t="s">
        <v>172</v>
      </c>
      <c r="B16" s="170">
        <v>360</v>
      </c>
      <c r="C16" s="145">
        <f t="shared" si="1"/>
        <v>3</v>
      </c>
      <c r="D16" s="99">
        <v>1</v>
      </c>
      <c r="E16" s="102">
        <v>2</v>
      </c>
      <c r="F16" s="211" t="s">
        <v>170</v>
      </c>
      <c r="G16" s="46"/>
      <c r="H16" s="46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ht="16.5" customHeight="1">
      <c r="A17" s="214" t="s">
        <v>184</v>
      </c>
      <c r="B17" s="170">
        <v>225</v>
      </c>
      <c r="C17" s="145">
        <f t="shared" si="1"/>
        <v>9</v>
      </c>
      <c r="D17" s="99">
        <v>6</v>
      </c>
      <c r="E17" s="102">
        <v>3</v>
      </c>
      <c r="F17" s="211" t="s">
        <v>190</v>
      </c>
      <c r="G17" s="46"/>
      <c r="H17" s="46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</row>
    <row r="18" spans="1:21" ht="16.5" customHeight="1">
      <c r="A18" s="214" t="s">
        <v>35</v>
      </c>
      <c r="B18" s="170">
        <v>2130</v>
      </c>
      <c r="C18" s="145">
        <f t="shared" si="1"/>
        <v>16</v>
      </c>
      <c r="D18" s="99">
        <v>10</v>
      </c>
      <c r="E18" s="102">
        <v>6</v>
      </c>
      <c r="F18" s="211" t="s">
        <v>36</v>
      </c>
      <c r="G18" s="46"/>
      <c r="H18" s="46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</row>
    <row r="19" spans="1:21" ht="16.5" customHeight="1">
      <c r="A19" s="214" t="s">
        <v>37</v>
      </c>
      <c r="B19" s="170">
        <v>1860</v>
      </c>
      <c r="C19" s="145">
        <f t="shared" si="1"/>
        <v>30</v>
      </c>
      <c r="D19" s="99">
        <v>15</v>
      </c>
      <c r="E19" s="102">
        <v>15</v>
      </c>
      <c r="F19" s="211" t="s">
        <v>38</v>
      </c>
      <c r="G19" s="46"/>
      <c r="H19" s="46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</row>
    <row r="20" spans="1:21" s="78" customFormat="1" ht="16.5" customHeight="1">
      <c r="A20" s="219" t="s">
        <v>114</v>
      </c>
      <c r="B20" s="420">
        <f>SUM(B21:B25)</f>
        <v>1931</v>
      </c>
      <c r="C20" s="145">
        <f>SUM(D20:E20)</f>
        <v>21</v>
      </c>
      <c r="D20" s="145">
        <f>SUM(D21:D25)</f>
        <v>8</v>
      </c>
      <c r="E20" s="138">
        <f>SUM(E21:E25)</f>
        <v>13</v>
      </c>
      <c r="F20" s="213" t="s">
        <v>52</v>
      </c>
      <c r="G20" s="46"/>
      <c r="H20" s="46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</row>
    <row r="21" spans="1:21" ht="16.5" customHeight="1">
      <c r="A21" s="214" t="s">
        <v>78</v>
      </c>
      <c r="B21" s="504">
        <v>75</v>
      </c>
      <c r="C21" s="145">
        <f t="shared" ref="C21:C25" si="2">SUM(D21:E21)</f>
        <v>5</v>
      </c>
      <c r="D21" s="99">
        <v>2</v>
      </c>
      <c r="E21" s="102">
        <v>3</v>
      </c>
      <c r="F21" s="211" t="s">
        <v>156</v>
      </c>
      <c r="G21" s="46"/>
      <c r="H21" s="46"/>
      <c r="I21" s="76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</row>
    <row r="22" spans="1:21" ht="16.5" customHeight="1">
      <c r="A22" s="214" t="s">
        <v>155</v>
      </c>
      <c r="B22" s="504">
        <v>1500</v>
      </c>
      <c r="C22" s="145">
        <f t="shared" si="2"/>
        <v>5</v>
      </c>
      <c r="D22" s="99">
        <v>2</v>
      </c>
      <c r="E22" s="102">
        <v>3</v>
      </c>
      <c r="F22" s="211" t="s">
        <v>157</v>
      </c>
      <c r="G22" s="73"/>
      <c r="H22" s="46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</row>
    <row r="23" spans="1:21" ht="16.5" customHeight="1">
      <c r="A23" s="214" t="s">
        <v>110</v>
      </c>
      <c r="B23" s="504">
        <v>56</v>
      </c>
      <c r="C23" s="145">
        <f t="shared" si="2"/>
        <v>3</v>
      </c>
      <c r="D23" s="99">
        <v>1</v>
      </c>
      <c r="E23" s="102">
        <v>2</v>
      </c>
      <c r="F23" s="211" t="s">
        <v>42</v>
      </c>
      <c r="G23" s="73"/>
      <c r="H23" s="46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</row>
    <row r="24" spans="1:21" ht="16.5" customHeight="1">
      <c r="A24" s="214" t="s">
        <v>111</v>
      </c>
      <c r="B24" s="504">
        <v>225</v>
      </c>
      <c r="C24" s="145">
        <f t="shared" si="2"/>
        <v>3</v>
      </c>
      <c r="D24" s="99">
        <v>1</v>
      </c>
      <c r="E24" s="102">
        <v>2</v>
      </c>
      <c r="F24" s="211" t="s">
        <v>43</v>
      </c>
      <c r="G24" s="73"/>
      <c r="H24" s="46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</row>
    <row r="25" spans="1:21" ht="16.5" customHeight="1">
      <c r="A25" s="311" t="s">
        <v>44</v>
      </c>
      <c r="B25" s="237">
        <v>75</v>
      </c>
      <c r="C25" s="208">
        <f t="shared" si="2"/>
        <v>5</v>
      </c>
      <c r="D25" s="209">
        <v>2</v>
      </c>
      <c r="E25" s="210">
        <v>3</v>
      </c>
      <c r="F25" s="492" t="s">
        <v>45</v>
      </c>
      <c r="G25" s="73"/>
      <c r="H25" s="46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6.5" customHeight="1">
      <c r="A26" s="770" t="s">
        <v>374</v>
      </c>
      <c r="B26" s="770"/>
      <c r="C26" s="770"/>
      <c r="D26" s="772" t="s">
        <v>366</v>
      </c>
      <c r="E26" s="772"/>
      <c r="F26" s="772"/>
      <c r="G26" s="73"/>
      <c r="H26" s="73"/>
    </row>
    <row r="27" spans="1:21" ht="8.25" hidden="1" customHeight="1">
      <c r="A27" s="771"/>
      <c r="B27" s="771"/>
      <c r="C27" s="771"/>
      <c r="D27" s="773"/>
      <c r="E27" s="773"/>
      <c r="F27" s="773"/>
      <c r="G27" s="73"/>
      <c r="H27" s="73"/>
    </row>
    <row r="28" spans="1:21" ht="16.5" customHeight="1">
      <c r="A28" s="593" t="s">
        <v>291</v>
      </c>
      <c r="B28" s="593"/>
      <c r="C28" s="593"/>
      <c r="D28" s="244"/>
      <c r="E28" s="243"/>
      <c r="F28" s="328" t="s">
        <v>290</v>
      </c>
      <c r="G28" s="73"/>
      <c r="H28" s="73"/>
    </row>
    <row r="29" spans="1:21">
      <c r="G29" s="73"/>
      <c r="H29" s="73"/>
    </row>
    <row r="30" spans="1:21">
      <c r="G30" s="73"/>
      <c r="H30" s="73"/>
    </row>
    <row r="31" spans="1:21">
      <c r="G31" s="73"/>
      <c r="H31" s="73"/>
    </row>
    <row r="32" spans="1:21">
      <c r="G32" s="73"/>
      <c r="H32" s="73"/>
    </row>
    <row r="33" spans="7:8">
      <c r="G33" s="73"/>
      <c r="H33" s="73"/>
    </row>
  </sheetData>
  <mergeCells count="9">
    <mergeCell ref="A28:C28"/>
    <mergeCell ref="C5:C6"/>
    <mergeCell ref="B5:B6"/>
    <mergeCell ref="A1:F1"/>
    <mergeCell ref="A2:F2"/>
    <mergeCell ref="A4:A6"/>
    <mergeCell ref="F4:F6"/>
    <mergeCell ref="A26:C27"/>
    <mergeCell ref="D26:F27"/>
  </mergeCells>
  <phoneticPr fontId="18" type="noConversion"/>
  <printOptions horizontalCentered="1"/>
  <pageMargins left="0.15748031496062992" right="0.15748031496062992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zoomScale="85" zoomScaleNormal="85" zoomScaleSheetLayoutView="100" workbookViewId="0">
      <selection activeCell="C17" sqref="C17"/>
    </sheetView>
  </sheetViews>
  <sheetFormatPr defaultColWidth="10" defaultRowHeight="35.1" customHeight="1"/>
  <cols>
    <col min="1" max="1" width="27.5703125" style="11" customWidth="1"/>
    <col min="2" max="2" width="29.42578125" style="5" customWidth="1"/>
    <col min="3" max="3" width="26.5703125" style="10" customWidth="1"/>
    <col min="4" max="4" width="24.7109375" style="10" customWidth="1"/>
    <col min="5" max="5" width="25.7109375" style="11" customWidth="1"/>
    <col min="6" max="16384" width="10" style="10"/>
  </cols>
  <sheetData>
    <row r="1" spans="1:8" ht="18.600000000000001" customHeight="1">
      <c r="A1" s="646" t="s">
        <v>339</v>
      </c>
      <c r="B1" s="665"/>
      <c r="C1" s="665"/>
      <c r="D1" s="665"/>
      <c r="E1" s="665"/>
    </row>
    <row r="2" spans="1:8" ht="13.5" customHeight="1">
      <c r="A2" s="608" t="s">
        <v>358</v>
      </c>
      <c r="B2" s="608"/>
      <c r="C2" s="608"/>
      <c r="D2" s="608"/>
      <c r="E2" s="608"/>
    </row>
    <row r="3" spans="1:8" s="123" customFormat="1" ht="3" hidden="1" customHeight="1">
      <c r="A3" s="617"/>
      <c r="B3" s="617"/>
      <c r="C3" s="617"/>
      <c r="D3" s="617"/>
      <c r="E3" s="617"/>
    </row>
    <row r="4" spans="1:8" s="171" customFormat="1" ht="4.5" customHeight="1">
      <c r="A4" s="131"/>
      <c r="B4" s="131"/>
      <c r="C4" s="131"/>
      <c r="D4" s="131"/>
      <c r="E4" s="131"/>
    </row>
    <row r="5" spans="1:8" s="4" customFormat="1" ht="16.5" customHeight="1">
      <c r="A5" s="667" t="s">
        <v>57</v>
      </c>
      <c r="B5" s="387" t="s">
        <v>312</v>
      </c>
      <c r="C5" s="388" t="s">
        <v>58</v>
      </c>
      <c r="D5" s="387" t="s">
        <v>253</v>
      </c>
      <c r="E5" s="668" t="s">
        <v>54</v>
      </c>
    </row>
    <row r="6" spans="1:8" s="4" customFormat="1" ht="16.5" customHeight="1">
      <c r="A6" s="775"/>
      <c r="B6" s="389" t="s">
        <v>311</v>
      </c>
      <c r="C6" s="389" t="s">
        <v>114</v>
      </c>
      <c r="D6" s="389" t="s">
        <v>254</v>
      </c>
      <c r="E6" s="776"/>
    </row>
    <row r="7" spans="1:8" ht="16.5" customHeight="1">
      <c r="A7" s="248">
        <v>1999</v>
      </c>
      <c r="B7" s="147">
        <v>222198</v>
      </c>
      <c r="C7" s="227">
        <v>68385</v>
      </c>
      <c r="D7" s="330">
        <v>153813</v>
      </c>
      <c r="E7" s="245">
        <v>1999</v>
      </c>
    </row>
    <row r="8" spans="1:8" ht="16.5" customHeight="1">
      <c r="A8" s="249">
        <v>2000</v>
      </c>
      <c r="B8" s="185">
        <v>272211</v>
      </c>
      <c r="C8" s="151">
        <v>84187</v>
      </c>
      <c r="D8" s="176">
        <v>188024</v>
      </c>
      <c r="E8" s="245">
        <v>2000</v>
      </c>
    </row>
    <row r="9" spans="1:8" ht="16.5" customHeight="1">
      <c r="A9" s="249">
        <v>2001</v>
      </c>
      <c r="B9" s="185">
        <v>255218</v>
      </c>
      <c r="C9" s="151">
        <v>78351</v>
      </c>
      <c r="D9" s="176">
        <v>176867</v>
      </c>
      <c r="E9" s="245">
        <v>2001</v>
      </c>
    </row>
    <row r="10" spans="1:8" ht="16.5" customHeight="1">
      <c r="A10" s="249">
        <v>2002</v>
      </c>
      <c r="B10" s="185">
        <v>241894</v>
      </c>
      <c r="C10" s="151">
        <v>77124</v>
      </c>
      <c r="D10" s="176">
        <v>164770</v>
      </c>
      <c r="E10" s="245">
        <v>2002</v>
      </c>
    </row>
    <row r="11" spans="1:8" ht="16.5" customHeight="1">
      <c r="A11" s="249">
        <v>2003</v>
      </c>
      <c r="B11" s="185">
        <v>243494</v>
      </c>
      <c r="C11" s="151">
        <v>81240</v>
      </c>
      <c r="D11" s="176">
        <v>162254</v>
      </c>
      <c r="E11" s="246">
        <v>2003</v>
      </c>
    </row>
    <row r="12" spans="1:8" ht="16.5" customHeight="1">
      <c r="A12" s="249">
        <v>2004</v>
      </c>
      <c r="B12" s="185">
        <v>271458</v>
      </c>
      <c r="C12" s="151">
        <v>90699</v>
      </c>
      <c r="D12" s="176">
        <v>180759</v>
      </c>
      <c r="E12" s="246">
        <v>2004</v>
      </c>
    </row>
    <row r="13" spans="1:8" ht="16.5" customHeight="1">
      <c r="A13" s="249">
        <v>2005</v>
      </c>
      <c r="B13" s="185">
        <v>337025</v>
      </c>
      <c r="C13" s="151">
        <v>111937</v>
      </c>
      <c r="D13" s="176">
        <v>225088</v>
      </c>
      <c r="E13" s="247">
        <v>2005</v>
      </c>
    </row>
    <row r="14" spans="1:8" s="9" customFormat="1" ht="16.5" customHeight="1">
      <c r="A14" s="249">
        <v>2006</v>
      </c>
      <c r="B14" s="185">
        <v>321999</v>
      </c>
      <c r="C14" s="151">
        <v>104426</v>
      </c>
      <c r="D14" s="176">
        <v>217573</v>
      </c>
      <c r="E14" s="246">
        <v>2006</v>
      </c>
      <c r="H14" s="24"/>
    </row>
    <row r="15" spans="1:8" s="9" customFormat="1" ht="16.5" customHeight="1">
      <c r="A15" s="249">
        <v>2007</v>
      </c>
      <c r="B15" s="185">
        <v>348788</v>
      </c>
      <c r="C15" s="151">
        <v>105469</v>
      </c>
      <c r="D15" s="176">
        <v>243319</v>
      </c>
      <c r="E15" s="246">
        <v>2007</v>
      </c>
      <c r="H15" s="24"/>
    </row>
    <row r="16" spans="1:8" s="9" customFormat="1" ht="16.5" customHeight="1">
      <c r="A16" s="249">
        <v>2008</v>
      </c>
      <c r="B16" s="185">
        <v>354804</v>
      </c>
      <c r="C16" s="151">
        <v>103543</v>
      </c>
      <c r="D16" s="176">
        <v>257821</v>
      </c>
      <c r="E16" s="295">
        <v>2008</v>
      </c>
      <c r="H16" s="24"/>
    </row>
    <row r="17" spans="1:8" s="9" customFormat="1" ht="16.5" customHeight="1">
      <c r="A17" s="249">
        <v>2009</v>
      </c>
      <c r="B17" s="185">
        <v>368216</v>
      </c>
      <c r="C17" s="151">
        <v>109525</v>
      </c>
      <c r="D17" s="176">
        <v>258691</v>
      </c>
      <c r="E17" s="297">
        <v>2009</v>
      </c>
      <c r="H17" s="24"/>
    </row>
    <row r="18" spans="1:8" s="9" customFormat="1" ht="16.5" customHeight="1">
      <c r="A18" s="249">
        <v>2010</v>
      </c>
      <c r="B18" s="185">
        <v>360402</v>
      </c>
      <c r="C18" s="151">
        <v>115868</v>
      </c>
      <c r="D18" s="176">
        <v>244534</v>
      </c>
      <c r="E18" s="297">
        <v>2010</v>
      </c>
      <c r="H18" s="24"/>
    </row>
    <row r="19" spans="1:8" s="9" customFormat="1" ht="16.5" customHeight="1">
      <c r="A19" s="249">
        <v>2011</v>
      </c>
      <c r="B19" s="420">
        <f>SUM(C19:D19)</f>
        <v>382700</v>
      </c>
      <c r="C19" s="151">
        <v>130300</v>
      </c>
      <c r="D19" s="176">
        <v>252400</v>
      </c>
      <c r="E19" s="297">
        <v>2011</v>
      </c>
      <c r="H19" s="24"/>
    </row>
    <row r="20" spans="1:8" s="9" customFormat="1" ht="16.5" customHeight="1">
      <c r="A20" s="250">
        <v>2012</v>
      </c>
      <c r="B20" s="204">
        <f>SUM(C20:D20)</f>
        <v>393880</v>
      </c>
      <c r="C20" s="151">
        <v>136059</v>
      </c>
      <c r="D20" s="176">
        <v>257821</v>
      </c>
      <c r="E20" s="296">
        <v>2012</v>
      </c>
      <c r="H20" s="24"/>
    </row>
    <row r="21" spans="1:8" s="9" customFormat="1" ht="28.5" customHeight="1">
      <c r="A21" s="780" t="s">
        <v>375</v>
      </c>
      <c r="B21" s="780"/>
      <c r="C21" s="779" t="s">
        <v>366</v>
      </c>
      <c r="D21" s="779"/>
      <c r="E21" s="779"/>
      <c r="F21" s="54"/>
      <c r="G21" s="54"/>
    </row>
    <row r="22" spans="1:8" ht="16.5" customHeight="1">
      <c r="A22" s="569" t="s">
        <v>294</v>
      </c>
      <c r="B22" s="139"/>
      <c r="D22" s="777" t="s">
        <v>295</v>
      </c>
      <c r="E22" s="778"/>
    </row>
    <row r="23" spans="1:8" ht="35.1" customHeight="1">
      <c r="E23" s="10"/>
    </row>
    <row r="25" spans="1:8" ht="35.1" customHeight="1">
      <c r="G25" s="774"/>
      <c r="H25" s="774"/>
    </row>
    <row r="26" spans="1:8" ht="35.1" customHeight="1">
      <c r="G26" s="26"/>
    </row>
    <row r="27" spans="1:8" ht="35.1" customHeight="1">
      <c r="G27" s="774"/>
      <c r="H27" s="774"/>
    </row>
  </sheetData>
  <mergeCells count="9">
    <mergeCell ref="G27:H27"/>
    <mergeCell ref="A1:E1"/>
    <mergeCell ref="G25:H25"/>
    <mergeCell ref="A2:E3"/>
    <mergeCell ref="A5:A6"/>
    <mergeCell ref="E5:E6"/>
    <mergeCell ref="D22:E22"/>
    <mergeCell ref="C21:E21"/>
    <mergeCell ref="A21:B21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&amp;C61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0"/>
  <dimension ref="A1:N20"/>
  <sheetViews>
    <sheetView zoomScaleNormal="100" zoomScaleSheetLayoutView="100" workbookViewId="0">
      <selection activeCell="A20" sqref="A20:F20"/>
    </sheetView>
  </sheetViews>
  <sheetFormatPr defaultColWidth="10" defaultRowHeight="35.1" customHeight="1"/>
  <cols>
    <col min="1" max="1" width="11" style="34" customWidth="1"/>
    <col min="2" max="2" width="9" style="34" customWidth="1"/>
    <col min="3" max="3" width="7.85546875" style="34" customWidth="1"/>
    <col min="4" max="4" width="10" style="34" customWidth="1"/>
    <col min="5" max="5" width="7.42578125" style="34" customWidth="1"/>
    <col min="6" max="6" width="9" style="34" customWidth="1"/>
    <col min="7" max="7" width="10" style="34" customWidth="1"/>
    <col min="8" max="9" width="8.28515625" style="34" customWidth="1"/>
    <col min="10" max="10" width="9.7109375" style="34" customWidth="1"/>
    <col min="11" max="11" width="7.5703125" style="31" customWidth="1"/>
    <col min="12" max="12" width="8.140625" style="31" customWidth="1"/>
    <col min="13" max="13" width="10" style="31" customWidth="1"/>
    <col min="14" max="14" width="8" style="34" customWidth="1"/>
    <col min="15" max="16384" width="10" style="31"/>
  </cols>
  <sheetData>
    <row r="1" spans="1:14" s="79" customFormat="1" ht="18.600000000000001" customHeight="1">
      <c r="A1" s="646" t="s">
        <v>340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</row>
    <row r="2" spans="1:14" ht="15" customHeight="1">
      <c r="A2" s="617" t="s">
        <v>359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</row>
    <row r="3" spans="1:14" ht="5.25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s="80" customFormat="1" ht="16.5" customHeight="1">
      <c r="A4" s="725" t="s">
        <v>3</v>
      </c>
      <c r="B4" s="437" t="s">
        <v>121</v>
      </c>
      <c r="C4" s="390"/>
      <c r="D4" s="435" t="s">
        <v>122</v>
      </c>
      <c r="E4" s="783" t="s">
        <v>123</v>
      </c>
      <c r="F4" s="784"/>
      <c r="G4" s="436" t="s">
        <v>124</v>
      </c>
      <c r="H4" s="437" t="s">
        <v>125</v>
      </c>
      <c r="I4" s="433"/>
      <c r="J4" s="436" t="s">
        <v>126</v>
      </c>
      <c r="K4" s="437" t="s">
        <v>127</v>
      </c>
      <c r="L4" s="434"/>
      <c r="M4" s="435" t="s">
        <v>128</v>
      </c>
      <c r="N4" s="728" t="s">
        <v>4</v>
      </c>
    </row>
    <row r="5" spans="1:14" s="80" customFormat="1" ht="16.5" customHeight="1">
      <c r="A5" s="726"/>
      <c r="B5" s="391" t="s">
        <v>16</v>
      </c>
      <c r="C5" s="392" t="s">
        <v>58</v>
      </c>
      <c r="D5" s="393" t="s">
        <v>253</v>
      </c>
      <c r="E5" s="391" t="s">
        <v>16</v>
      </c>
      <c r="F5" s="392" t="s">
        <v>58</v>
      </c>
      <c r="G5" s="393" t="s">
        <v>253</v>
      </c>
      <c r="H5" s="391" t="s">
        <v>16</v>
      </c>
      <c r="I5" s="392" t="s">
        <v>58</v>
      </c>
      <c r="J5" s="393" t="s">
        <v>253</v>
      </c>
      <c r="K5" s="391" t="s">
        <v>16</v>
      </c>
      <c r="L5" s="392" t="s">
        <v>58</v>
      </c>
      <c r="M5" s="393" t="s">
        <v>253</v>
      </c>
      <c r="N5" s="785"/>
    </row>
    <row r="6" spans="1:14" ht="16.5" customHeight="1">
      <c r="A6" s="726"/>
      <c r="B6" s="394" t="s">
        <v>15</v>
      </c>
      <c r="C6" s="395" t="s">
        <v>114</v>
      </c>
      <c r="D6" s="396" t="s">
        <v>250</v>
      </c>
      <c r="E6" s="394" t="s">
        <v>15</v>
      </c>
      <c r="F6" s="395" t="s">
        <v>114</v>
      </c>
      <c r="G6" s="396" t="s">
        <v>250</v>
      </c>
      <c r="H6" s="394" t="s">
        <v>15</v>
      </c>
      <c r="I6" s="395" t="s">
        <v>114</v>
      </c>
      <c r="J6" s="396" t="s">
        <v>250</v>
      </c>
      <c r="K6" s="394" t="s">
        <v>15</v>
      </c>
      <c r="L6" s="395" t="s">
        <v>114</v>
      </c>
      <c r="M6" s="396" t="s">
        <v>250</v>
      </c>
      <c r="N6" s="785"/>
    </row>
    <row r="7" spans="1:14" ht="16.5" customHeight="1">
      <c r="A7" s="267" t="s">
        <v>17</v>
      </c>
      <c r="B7" s="397">
        <f>SUM(D7,C7)</f>
        <v>379770</v>
      </c>
      <c r="C7" s="398">
        <f>SUM(L7,I7,F7)</f>
        <v>130717</v>
      </c>
      <c r="D7" s="399">
        <f>SUM(M7,J7,G7)</f>
        <v>249053</v>
      </c>
      <c r="E7" s="399">
        <f>SUM(F7:G7)</f>
        <v>8048</v>
      </c>
      <c r="F7" s="463">
        <v>2298</v>
      </c>
      <c r="G7" s="473">
        <v>5750</v>
      </c>
      <c r="H7" s="474">
        <f>SUM(I7:J7)</f>
        <v>55513</v>
      </c>
      <c r="I7" s="473">
        <v>12751</v>
      </c>
      <c r="J7" s="473">
        <v>42762</v>
      </c>
      <c r="K7" s="399">
        <f>SUM(L7:M7)</f>
        <v>316209</v>
      </c>
      <c r="L7" s="463">
        <v>115668</v>
      </c>
      <c r="M7" s="464">
        <v>200541</v>
      </c>
      <c r="N7" s="307" t="s">
        <v>18</v>
      </c>
    </row>
    <row r="8" spans="1:14" ht="16.5" customHeight="1">
      <c r="A8" s="252" t="s">
        <v>19</v>
      </c>
      <c r="B8" s="469">
        <f t="shared" ref="B8:B18" si="0">SUM(D8,C8)</f>
        <v>379772</v>
      </c>
      <c r="C8" s="400">
        <f t="shared" ref="C8:C18" si="1">SUM(L8,I8,F8)</f>
        <v>130423</v>
      </c>
      <c r="D8" s="401">
        <f t="shared" ref="D8:D18" si="2">SUM(M8,J8,G8)</f>
        <v>249349</v>
      </c>
      <c r="E8" s="401">
        <f t="shared" ref="E8:E18" si="3">SUM(F8:G8)</f>
        <v>8804</v>
      </c>
      <c r="F8" s="465">
        <v>2571</v>
      </c>
      <c r="G8" s="475">
        <v>6233</v>
      </c>
      <c r="H8" s="476">
        <f t="shared" ref="H8:H18" si="4">SUM(I8:J8)</f>
        <v>56611</v>
      </c>
      <c r="I8" s="475">
        <v>13044</v>
      </c>
      <c r="J8" s="475">
        <v>43567</v>
      </c>
      <c r="K8" s="401">
        <f t="shared" ref="K8:K18" si="5">SUM(L8:M8)</f>
        <v>314357</v>
      </c>
      <c r="L8" s="465">
        <v>114808</v>
      </c>
      <c r="M8" s="466">
        <v>199549</v>
      </c>
      <c r="N8" s="308" t="s">
        <v>20</v>
      </c>
    </row>
    <row r="9" spans="1:14" ht="16.5" customHeight="1">
      <c r="A9" s="252" t="s">
        <v>21</v>
      </c>
      <c r="B9" s="469">
        <f t="shared" si="0"/>
        <v>387708</v>
      </c>
      <c r="C9" s="400">
        <f t="shared" si="1"/>
        <v>130353</v>
      </c>
      <c r="D9" s="401">
        <f t="shared" si="2"/>
        <v>257355</v>
      </c>
      <c r="E9" s="401">
        <f t="shared" si="3"/>
        <v>9263</v>
      </c>
      <c r="F9" s="465">
        <v>2545</v>
      </c>
      <c r="G9" s="475">
        <v>6718</v>
      </c>
      <c r="H9" s="476">
        <f t="shared" si="4"/>
        <v>57854</v>
      </c>
      <c r="I9" s="475">
        <v>13142</v>
      </c>
      <c r="J9" s="475">
        <v>44712</v>
      </c>
      <c r="K9" s="401">
        <f t="shared" si="5"/>
        <v>320591</v>
      </c>
      <c r="L9" s="465">
        <v>114666</v>
      </c>
      <c r="M9" s="466">
        <v>205925</v>
      </c>
      <c r="N9" s="308" t="s">
        <v>22</v>
      </c>
    </row>
    <row r="10" spans="1:14" ht="16.5" customHeight="1">
      <c r="A10" s="252" t="s">
        <v>23</v>
      </c>
      <c r="B10" s="469">
        <f t="shared" si="0"/>
        <v>387245</v>
      </c>
      <c r="C10" s="400">
        <f t="shared" si="1"/>
        <v>130353</v>
      </c>
      <c r="D10" s="401">
        <f t="shared" si="2"/>
        <v>256892</v>
      </c>
      <c r="E10" s="401">
        <f t="shared" si="3"/>
        <v>7947</v>
      </c>
      <c r="F10" s="465">
        <v>1751</v>
      </c>
      <c r="G10" s="475">
        <v>6196</v>
      </c>
      <c r="H10" s="476">
        <f t="shared" si="4"/>
        <v>56525</v>
      </c>
      <c r="I10" s="475">
        <v>12244</v>
      </c>
      <c r="J10" s="475">
        <v>44281</v>
      </c>
      <c r="K10" s="401">
        <f t="shared" si="5"/>
        <v>322773</v>
      </c>
      <c r="L10" s="465">
        <v>116358</v>
      </c>
      <c r="M10" s="466">
        <v>206415</v>
      </c>
      <c r="N10" s="308" t="s">
        <v>24</v>
      </c>
    </row>
    <row r="11" spans="1:14" ht="16.5" customHeight="1">
      <c r="A11" s="252" t="s">
        <v>25</v>
      </c>
      <c r="B11" s="469">
        <f t="shared" si="0"/>
        <v>392908</v>
      </c>
      <c r="C11" s="400">
        <f t="shared" si="1"/>
        <v>136217</v>
      </c>
      <c r="D11" s="401">
        <f t="shared" si="2"/>
        <v>256691</v>
      </c>
      <c r="E11" s="401">
        <f t="shared" si="3"/>
        <v>7869</v>
      </c>
      <c r="F11" s="465">
        <v>1718</v>
      </c>
      <c r="G11" s="475">
        <v>6151</v>
      </c>
      <c r="H11" s="476">
        <f t="shared" si="4"/>
        <v>56184</v>
      </c>
      <c r="I11" s="475">
        <v>13225</v>
      </c>
      <c r="J11" s="475">
        <v>42959</v>
      </c>
      <c r="K11" s="401">
        <f t="shared" si="5"/>
        <v>328855</v>
      </c>
      <c r="L11" s="465">
        <v>121274</v>
      </c>
      <c r="M11" s="466">
        <v>207581</v>
      </c>
      <c r="N11" s="308" t="s">
        <v>26</v>
      </c>
    </row>
    <row r="12" spans="1:14" ht="16.5" customHeight="1">
      <c r="A12" s="252" t="s">
        <v>27</v>
      </c>
      <c r="B12" s="469">
        <f t="shared" si="0"/>
        <v>389694</v>
      </c>
      <c r="C12" s="400">
        <f t="shared" si="1"/>
        <v>135098</v>
      </c>
      <c r="D12" s="401">
        <f t="shared" si="2"/>
        <v>254596</v>
      </c>
      <c r="E12" s="401">
        <f t="shared" si="3"/>
        <v>7841</v>
      </c>
      <c r="F12" s="465">
        <v>1722</v>
      </c>
      <c r="G12" s="475">
        <v>6119</v>
      </c>
      <c r="H12" s="476">
        <f t="shared" si="4"/>
        <v>53468</v>
      </c>
      <c r="I12" s="475">
        <v>12729</v>
      </c>
      <c r="J12" s="475">
        <v>40739</v>
      </c>
      <c r="K12" s="401">
        <f t="shared" si="5"/>
        <v>328385</v>
      </c>
      <c r="L12" s="465">
        <v>120647</v>
      </c>
      <c r="M12" s="466">
        <v>207738</v>
      </c>
      <c r="N12" s="308" t="s">
        <v>28</v>
      </c>
    </row>
    <row r="13" spans="1:14" ht="16.5" customHeight="1">
      <c r="A13" s="252" t="s">
        <v>5</v>
      </c>
      <c r="B13" s="469">
        <f t="shared" si="0"/>
        <v>389836</v>
      </c>
      <c r="C13" s="400">
        <f t="shared" si="1"/>
        <v>134578</v>
      </c>
      <c r="D13" s="401">
        <f t="shared" si="2"/>
        <v>255258</v>
      </c>
      <c r="E13" s="401">
        <f t="shared" si="3"/>
        <v>7825</v>
      </c>
      <c r="F13" s="465">
        <v>1716</v>
      </c>
      <c r="G13" s="475">
        <v>6109</v>
      </c>
      <c r="H13" s="476">
        <f t="shared" si="4"/>
        <v>53322</v>
      </c>
      <c r="I13" s="475">
        <v>12685</v>
      </c>
      <c r="J13" s="475">
        <v>40637</v>
      </c>
      <c r="K13" s="401">
        <f t="shared" si="5"/>
        <v>328689</v>
      </c>
      <c r="L13" s="465">
        <v>120177</v>
      </c>
      <c r="M13" s="466">
        <v>208512</v>
      </c>
      <c r="N13" s="308" t="s">
        <v>6</v>
      </c>
    </row>
    <row r="14" spans="1:14" ht="16.5" customHeight="1">
      <c r="A14" s="252" t="s">
        <v>7</v>
      </c>
      <c r="B14" s="469">
        <f t="shared" si="0"/>
        <v>386485</v>
      </c>
      <c r="C14" s="400">
        <f t="shared" si="1"/>
        <v>133313</v>
      </c>
      <c r="D14" s="401">
        <f t="shared" si="2"/>
        <v>253172</v>
      </c>
      <c r="E14" s="401">
        <f t="shared" si="3"/>
        <v>7822</v>
      </c>
      <c r="F14" s="465">
        <v>1710</v>
      </c>
      <c r="G14" s="475">
        <v>6112</v>
      </c>
      <c r="H14" s="476">
        <f t="shared" si="4"/>
        <v>53013</v>
      </c>
      <c r="I14" s="475">
        <v>12638</v>
      </c>
      <c r="J14" s="475">
        <v>40375</v>
      </c>
      <c r="K14" s="401">
        <f t="shared" si="5"/>
        <v>325650</v>
      </c>
      <c r="L14" s="465">
        <v>118965</v>
      </c>
      <c r="M14" s="466">
        <v>206685</v>
      </c>
      <c r="N14" s="308" t="s">
        <v>8</v>
      </c>
    </row>
    <row r="15" spans="1:14" ht="16.5" customHeight="1">
      <c r="A15" s="252" t="s">
        <v>9</v>
      </c>
      <c r="B15" s="469">
        <f t="shared" si="0"/>
        <v>388660</v>
      </c>
      <c r="C15" s="400">
        <f t="shared" si="1"/>
        <v>133685</v>
      </c>
      <c r="D15" s="401">
        <f t="shared" si="2"/>
        <v>254975</v>
      </c>
      <c r="E15" s="401">
        <f t="shared" si="3"/>
        <v>7813</v>
      </c>
      <c r="F15" s="465">
        <v>1709</v>
      </c>
      <c r="G15" s="475">
        <v>6104</v>
      </c>
      <c r="H15" s="476">
        <f t="shared" si="4"/>
        <v>52762</v>
      </c>
      <c r="I15" s="475">
        <v>12558</v>
      </c>
      <c r="J15" s="475">
        <v>40204</v>
      </c>
      <c r="K15" s="401">
        <f t="shared" si="5"/>
        <v>328085</v>
      </c>
      <c r="L15" s="465">
        <v>119418</v>
      </c>
      <c r="M15" s="466">
        <v>208667</v>
      </c>
      <c r="N15" s="308" t="s">
        <v>29</v>
      </c>
    </row>
    <row r="16" spans="1:14" ht="16.5" customHeight="1">
      <c r="A16" s="252" t="s">
        <v>10</v>
      </c>
      <c r="B16" s="469">
        <f t="shared" si="0"/>
        <v>387767</v>
      </c>
      <c r="C16" s="400">
        <f t="shared" si="1"/>
        <v>133077</v>
      </c>
      <c r="D16" s="401">
        <f t="shared" si="2"/>
        <v>254690</v>
      </c>
      <c r="E16" s="401">
        <f t="shared" si="3"/>
        <v>7844</v>
      </c>
      <c r="F16" s="465">
        <v>1727</v>
      </c>
      <c r="G16" s="475">
        <v>6117</v>
      </c>
      <c r="H16" s="476">
        <f t="shared" si="4"/>
        <v>52960</v>
      </c>
      <c r="I16" s="475">
        <v>12578</v>
      </c>
      <c r="J16" s="475">
        <v>40382</v>
      </c>
      <c r="K16" s="401">
        <f t="shared" si="5"/>
        <v>326963</v>
      </c>
      <c r="L16" s="465">
        <v>118772</v>
      </c>
      <c r="M16" s="466">
        <v>208191</v>
      </c>
      <c r="N16" s="308" t="s">
        <v>50</v>
      </c>
    </row>
    <row r="17" spans="1:14" ht="16.5" customHeight="1">
      <c r="A17" s="252" t="s">
        <v>11</v>
      </c>
      <c r="B17" s="469">
        <f t="shared" si="0"/>
        <v>392273</v>
      </c>
      <c r="C17" s="400">
        <f t="shared" si="1"/>
        <v>134326</v>
      </c>
      <c r="D17" s="401">
        <f t="shared" si="2"/>
        <v>257947</v>
      </c>
      <c r="E17" s="401">
        <f t="shared" si="3"/>
        <v>7843</v>
      </c>
      <c r="F17" s="465">
        <v>1732</v>
      </c>
      <c r="G17" s="475">
        <v>6111</v>
      </c>
      <c r="H17" s="476">
        <f t="shared" si="4"/>
        <v>53023</v>
      </c>
      <c r="I17" s="475">
        <v>12565</v>
      </c>
      <c r="J17" s="475">
        <v>40458</v>
      </c>
      <c r="K17" s="401">
        <f t="shared" si="5"/>
        <v>331407</v>
      </c>
      <c r="L17" s="465">
        <v>120029</v>
      </c>
      <c r="M17" s="466">
        <v>211378</v>
      </c>
      <c r="N17" s="308" t="s">
        <v>12</v>
      </c>
    </row>
    <row r="18" spans="1:14" ht="16.5" customHeight="1">
      <c r="A18" s="252" t="s">
        <v>13</v>
      </c>
      <c r="B18" s="402">
        <f t="shared" si="0"/>
        <v>393880</v>
      </c>
      <c r="C18" s="403">
        <f t="shared" si="1"/>
        <v>136059</v>
      </c>
      <c r="D18" s="404">
        <f t="shared" si="2"/>
        <v>257821</v>
      </c>
      <c r="E18" s="404">
        <f t="shared" si="3"/>
        <v>7856</v>
      </c>
      <c r="F18" s="467">
        <v>1740</v>
      </c>
      <c r="G18" s="477">
        <v>6116</v>
      </c>
      <c r="H18" s="478">
        <f t="shared" si="4"/>
        <v>52812</v>
      </c>
      <c r="I18" s="477">
        <v>12469</v>
      </c>
      <c r="J18" s="477">
        <v>40343</v>
      </c>
      <c r="K18" s="404">
        <f t="shared" si="5"/>
        <v>333212</v>
      </c>
      <c r="L18" s="467">
        <v>121850</v>
      </c>
      <c r="M18" s="468">
        <v>211362</v>
      </c>
      <c r="N18" s="308" t="s">
        <v>14</v>
      </c>
    </row>
    <row r="19" spans="1:14" ht="16.5" customHeight="1">
      <c r="A19" s="781" t="s">
        <v>376</v>
      </c>
      <c r="B19" s="782"/>
      <c r="C19" s="782"/>
      <c r="D19" s="782"/>
      <c r="E19" s="782"/>
      <c r="F19" s="782"/>
      <c r="G19" s="782"/>
      <c r="H19" s="736" t="s">
        <v>367</v>
      </c>
      <c r="I19" s="737"/>
      <c r="J19" s="737"/>
      <c r="K19" s="737"/>
      <c r="L19" s="737"/>
      <c r="M19" s="737"/>
      <c r="N19" s="786"/>
    </row>
    <row r="20" spans="1:14" s="36" customFormat="1" ht="16.5" customHeight="1">
      <c r="A20" s="782" t="s">
        <v>294</v>
      </c>
      <c r="B20" s="782"/>
      <c r="C20" s="782"/>
      <c r="D20" s="782"/>
      <c r="E20" s="782"/>
      <c r="F20" s="782"/>
      <c r="G20" s="67"/>
      <c r="H20" s="172"/>
      <c r="I20" s="173"/>
      <c r="J20" s="83"/>
      <c r="K20" s="594" t="s">
        <v>293</v>
      </c>
      <c r="L20" s="595"/>
      <c r="M20" s="595"/>
      <c r="N20" s="595"/>
    </row>
  </sheetData>
  <mergeCells count="9">
    <mergeCell ref="A19:G19"/>
    <mergeCell ref="A20:F20"/>
    <mergeCell ref="A1:N1"/>
    <mergeCell ref="A2:N2"/>
    <mergeCell ref="E4:F4"/>
    <mergeCell ref="N4:N6"/>
    <mergeCell ref="A4:A6"/>
    <mergeCell ref="H19:N19"/>
    <mergeCell ref="K20:N20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scale="99"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&amp;C62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7"/>
  <dimension ref="A1:I20"/>
  <sheetViews>
    <sheetView view="pageBreakPreview" zoomScale="85" zoomScaleNormal="100" zoomScaleSheetLayoutView="85" workbookViewId="0">
      <selection activeCell="O18" sqref="O18"/>
    </sheetView>
  </sheetViews>
  <sheetFormatPr defaultRowHeight="12.75"/>
  <cols>
    <col min="1" max="1" width="26.85546875" style="74" customWidth="1"/>
    <col min="2" max="2" width="18.85546875" style="74" customWidth="1"/>
    <col min="3" max="3" width="21.42578125" style="74" customWidth="1"/>
    <col min="4" max="4" width="23.5703125" style="74" customWidth="1"/>
    <col min="5" max="5" width="26.42578125" style="74" customWidth="1"/>
    <col min="6" max="9" width="9.140625" style="74" hidden="1" customWidth="1"/>
    <col min="10" max="16384" width="9.140625" style="74"/>
  </cols>
  <sheetData>
    <row r="1" spans="1:9" ht="18.600000000000001" customHeight="1">
      <c r="A1" s="790" t="s">
        <v>341</v>
      </c>
      <c r="B1" s="790"/>
      <c r="C1" s="791"/>
      <c r="D1" s="791"/>
      <c r="E1" s="791"/>
      <c r="F1" s="73"/>
      <c r="G1" s="73"/>
      <c r="H1" s="73"/>
      <c r="I1" s="73"/>
    </row>
    <row r="2" spans="1:9" ht="17.25" customHeight="1">
      <c r="A2" s="792" t="s">
        <v>360</v>
      </c>
      <c r="B2" s="792"/>
      <c r="C2" s="792"/>
      <c r="D2" s="792"/>
      <c r="E2" s="792"/>
      <c r="F2" s="73"/>
      <c r="G2" s="73"/>
      <c r="H2" s="73"/>
      <c r="I2" s="73"/>
    </row>
    <row r="3" spans="1:9" s="275" customFormat="1" ht="4.5" customHeight="1">
      <c r="A3" s="793"/>
      <c r="B3" s="793"/>
      <c r="C3" s="793"/>
      <c r="D3" s="793"/>
      <c r="E3" s="793"/>
    </row>
    <row r="4" spans="1:9" ht="16.5" customHeight="1">
      <c r="A4" s="797" t="s">
        <v>56</v>
      </c>
      <c r="B4" s="788" t="s">
        <v>383</v>
      </c>
      <c r="C4" s="413" t="s">
        <v>238</v>
      </c>
      <c r="D4" s="414" t="s">
        <v>237</v>
      </c>
      <c r="E4" s="794" t="s">
        <v>4</v>
      </c>
      <c r="F4" s="73"/>
      <c r="G4" s="73"/>
      <c r="H4" s="73"/>
      <c r="I4" s="73"/>
    </row>
    <row r="5" spans="1:9" ht="16.5" customHeight="1">
      <c r="A5" s="798"/>
      <c r="B5" s="789"/>
      <c r="C5" s="415" t="s">
        <v>52</v>
      </c>
      <c r="D5" s="415" t="s">
        <v>249</v>
      </c>
      <c r="E5" s="795"/>
      <c r="F5" s="73"/>
      <c r="G5" s="73"/>
      <c r="H5" s="73"/>
      <c r="I5" s="73"/>
    </row>
    <row r="6" spans="1:9" ht="16.5" customHeight="1">
      <c r="A6" s="799"/>
      <c r="B6" s="416" t="s">
        <v>384</v>
      </c>
      <c r="C6" s="417" t="s">
        <v>114</v>
      </c>
      <c r="D6" s="412" t="s">
        <v>255</v>
      </c>
      <c r="E6" s="796"/>
      <c r="F6" s="73"/>
      <c r="G6" s="73"/>
      <c r="H6" s="73"/>
      <c r="I6" s="73"/>
    </row>
    <row r="7" spans="1:9" ht="16.5" customHeight="1">
      <c r="A7" s="254" t="s">
        <v>17</v>
      </c>
      <c r="B7" s="309">
        <f>SUM(C7:D7)</f>
        <v>2375</v>
      </c>
      <c r="C7" s="473">
        <v>119</v>
      </c>
      <c r="D7" s="470">
        <v>2256</v>
      </c>
      <c r="E7" s="253" t="s">
        <v>18</v>
      </c>
      <c r="F7" s="73"/>
      <c r="G7" s="73"/>
      <c r="H7" s="73"/>
      <c r="I7" s="73"/>
    </row>
    <row r="8" spans="1:9" ht="16.5" customHeight="1">
      <c r="A8" s="191" t="s">
        <v>19</v>
      </c>
      <c r="B8" s="479">
        <f t="shared" ref="B8:B18" si="0">SUM(C8:D8)</f>
        <v>2373</v>
      </c>
      <c r="C8" s="475">
        <v>118</v>
      </c>
      <c r="D8" s="471">
        <v>2255</v>
      </c>
      <c r="E8" s="194" t="s">
        <v>20</v>
      </c>
      <c r="F8" s="73"/>
      <c r="G8" s="73"/>
      <c r="H8" s="73"/>
      <c r="I8" s="73"/>
    </row>
    <row r="9" spans="1:9" ht="16.5" customHeight="1">
      <c r="A9" s="191" t="s">
        <v>21</v>
      </c>
      <c r="B9" s="479">
        <f t="shared" si="0"/>
        <v>2371</v>
      </c>
      <c r="C9" s="475">
        <v>118</v>
      </c>
      <c r="D9" s="471">
        <v>2253</v>
      </c>
      <c r="E9" s="194" t="s">
        <v>22</v>
      </c>
      <c r="F9" s="73"/>
      <c r="G9" s="73"/>
      <c r="H9" s="73"/>
      <c r="I9" s="73"/>
    </row>
    <row r="10" spans="1:9" ht="16.5" customHeight="1">
      <c r="A10" s="191" t="s">
        <v>23</v>
      </c>
      <c r="B10" s="479">
        <f t="shared" si="0"/>
        <v>2371</v>
      </c>
      <c r="C10" s="475">
        <v>118</v>
      </c>
      <c r="D10" s="471">
        <v>2253</v>
      </c>
      <c r="E10" s="194" t="s">
        <v>24</v>
      </c>
      <c r="F10" s="73"/>
      <c r="G10" s="73"/>
      <c r="H10" s="73"/>
      <c r="I10" s="73"/>
    </row>
    <row r="11" spans="1:9" ht="16.5" customHeight="1">
      <c r="A11" s="191" t="s">
        <v>25</v>
      </c>
      <c r="B11" s="479">
        <f t="shared" si="0"/>
        <v>2369</v>
      </c>
      <c r="C11" s="475">
        <v>120</v>
      </c>
      <c r="D11" s="471">
        <v>2249</v>
      </c>
      <c r="E11" s="194" t="s">
        <v>26</v>
      </c>
      <c r="F11" s="73"/>
      <c r="G11" s="73"/>
      <c r="H11" s="73"/>
      <c r="I11" s="73"/>
    </row>
    <row r="12" spans="1:9" ht="16.5" customHeight="1">
      <c r="A12" s="191" t="s">
        <v>27</v>
      </c>
      <c r="B12" s="479">
        <f t="shared" si="0"/>
        <v>2367</v>
      </c>
      <c r="C12" s="475">
        <v>120</v>
      </c>
      <c r="D12" s="471">
        <v>2247</v>
      </c>
      <c r="E12" s="194" t="s">
        <v>28</v>
      </c>
      <c r="F12" s="73"/>
      <c r="G12" s="73"/>
      <c r="H12" s="73"/>
      <c r="I12" s="73"/>
    </row>
    <row r="13" spans="1:9" ht="16.5" customHeight="1">
      <c r="A13" s="255" t="s">
        <v>5</v>
      </c>
      <c r="B13" s="479">
        <f t="shared" si="0"/>
        <v>2364</v>
      </c>
      <c r="C13" s="475">
        <v>120</v>
      </c>
      <c r="D13" s="471">
        <v>2244</v>
      </c>
      <c r="E13" s="194" t="s">
        <v>6</v>
      </c>
      <c r="F13" s="73"/>
      <c r="G13" s="73"/>
      <c r="H13" s="73"/>
      <c r="I13" s="73"/>
    </row>
    <row r="14" spans="1:9" ht="16.5" customHeight="1">
      <c r="A14" s="255" t="s">
        <v>7</v>
      </c>
      <c r="B14" s="479">
        <f t="shared" si="0"/>
        <v>2363</v>
      </c>
      <c r="C14" s="475">
        <v>120</v>
      </c>
      <c r="D14" s="471">
        <v>2243</v>
      </c>
      <c r="E14" s="194" t="s">
        <v>8</v>
      </c>
      <c r="F14" s="73"/>
      <c r="G14" s="73"/>
      <c r="H14" s="73"/>
      <c r="I14" s="73"/>
    </row>
    <row r="15" spans="1:9" ht="16.5" customHeight="1">
      <c r="A15" s="255" t="s">
        <v>9</v>
      </c>
      <c r="B15" s="479">
        <f t="shared" si="0"/>
        <v>2363</v>
      </c>
      <c r="C15" s="475">
        <v>120</v>
      </c>
      <c r="D15" s="471">
        <v>2243</v>
      </c>
      <c r="E15" s="194" t="s">
        <v>29</v>
      </c>
      <c r="F15" s="73"/>
      <c r="G15" s="73"/>
      <c r="H15" s="73"/>
      <c r="I15" s="73"/>
    </row>
    <row r="16" spans="1:9" ht="16.5" customHeight="1">
      <c r="A16" s="191" t="s">
        <v>10</v>
      </c>
      <c r="B16" s="479">
        <f t="shared" si="0"/>
        <v>2355</v>
      </c>
      <c r="C16" s="475">
        <v>112</v>
      </c>
      <c r="D16" s="471">
        <v>2243</v>
      </c>
      <c r="E16" s="194" t="s">
        <v>50</v>
      </c>
      <c r="F16" s="73"/>
      <c r="G16" s="73"/>
      <c r="H16" s="73"/>
      <c r="I16" s="73"/>
    </row>
    <row r="17" spans="1:9" ht="16.5" customHeight="1">
      <c r="A17" s="191" t="s">
        <v>11</v>
      </c>
      <c r="B17" s="479">
        <f t="shared" si="0"/>
        <v>2355</v>
      </c>
      <c r="C17" s="475">
        <v>112</v>
      </c>
      <c r="D17" s="471">
        <v>2243</v>
      </c>
      <c r="E17" s="194" t="s">
        <v>12</v>
      </c>
      <c r="F17" s="73"/>
      <c r="G17" s="73"/>
      <c r="H17" s="73"/>
      <c r="I17" s="73"/>
    </row>
    <row r="18" spans="1:9" s="115" customFormat="1" ht="16.5" customHeight="1">
      <c r="A18" s="191" t="s">
        <v>13</v>
      </c>
      <c r="B18" s="329">
        <f t="shared" si="0"/>
        <v>2357</v>
      </c>
      <c r="C18" s="477">
        <v>112</v>
      </c>
      <c r="D18" s="472">
        <v>2245</v>
      </c>
      <c r="E18" s="194" t="s">
        <v>14</v>
      </c>
      <c r="F18" s="114"/>
      <c r="G18" s="114"/>
      <c r="H18" s="114"/>
      <c r="I18" s="114"/>
    </row>
    <row r="19" spans="1:9" s="115" customFormat="1" ht="30.75" customHeight="1">
      <c r="A19" s="800" t="s">
        <v>377</v>
      </c>
      <c r="B19" s="800"/>
      <c r="C19" s="779" t="s">
        <v>368</v>
      </c>
      <c r="D19" s="779"/>
      <c r="E19" s="779"/>
      <c r="F19" s="316"/>
      <c r="G19" s="316"/>
      <c r="H19" s="316"/>
      <c r="I19" s="316"/>
    </row>
    <row r="20" spans="1:9" ht="16.5" customHeight="1">
      <c r="A20" s="787" t="s">
        <v>294</v>
      </c>
      <c r="B20" s="787"/>
      <c r="C20" s="787"/>
      <c r="D20" s="326"/>
      <c r="E20" s="570" t="s">
        <v>292</v>
      </c>
      <c r="F20" s="73"/>
      <c r="G20" s="73"/>
      <c r="H20" s="73"/>
      <c r="I20" s="73"/>
    </row>
  </sheetData>
  <mergeCells count="9">
    <mergeCell ref="A20:C20"/>
    <mergeCell ref="C19:E19"/>
    <mergeCell ref="B4:B5"/>
    <mergeCell ref="A1:E1"/>
    <mergeCell ref="A2:E2"/>
    <mergeCell ref="A3:E3"/>
    <mergeCell ref="E4:E6"/>
    <mergeCell ref="A4:A6"/>
    <mergeCell ref="A19:B19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 xml:space="preserve">&amp;L&amp;8PCBS: Transportation and Communication Statistics 2012&amp;R&amp;"Simplified Arabic,Regular"&amp;1&amp;K00+000م&amp;8&amp;K000000 PCBS: احصاءات النقل والاتصالات 2012 </oddHeader>
    <oddFooter>&amp;C63</oddFooter>
  </headerFooter>
  <colBreaks count="1" manualBreakCount="1">
    <brk id="5" max="19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32"/>
  <dimension ref="A1:H50"/>
  <sheetViews>
    <sheetView zoomScaleNormal="100" zoomScaleSheetLayoutView="100" workbookViewId="0">
      <selection activeCell="G21" sqref="G21"/>
    </sheetView>
  </sheetViews>
  <sheetFormatPr defaultColWidth="10" defaultRowHeight="35.1" customHeight="1"/>
  <cols>
    <col min="1" max="1" width="21.140625" style="5" customWidth="1"/>
    <col min="2" max="2" width="19.7109375" style="15" customWidth="1"/>
    <col min="3" max="3" width="29.140625" style="14" customWidth="1"/>
    <col min="4" max="4" width="34.140625" style="14" customWidth="1"/>
    <col min="5" max="5" width="22.5703125" style="8" customWidth="1"/>
    <col min="6" max="6" width="14.7109375" style="10" customWidth="1"/>
    <col min="7" max="7" width="13" style="10" customWidth="1"/>
    <col min="8" max="8" width="12.85546875" style="10" customWidth="1"/>
    <col min="9" max="16384" width="10" style="10"/>
  </cols>
  <sheetData>
    <row r="1" spans="1:5" ht="18.600000000000001" customHeight="1">
      <c r="A1" s="635" t="s">
        <v>342</v>
      </c>
      <c r="B1" s="636"/>
      <c r="C1" s="636"/>
      <c r="D1" s="636"/>
      <c r="E1" s="636"/>
    </row>
    <row r="2" spans="1:5" ht="17.25" customHeight="1">
      <c r="A2" s="651" t="s">
        <v>361</v>
      </c>
      <c r="B2" s="651"/>
      <c r="C2" s="651"/>
      <c r="D2" s="651"/>
      <c r="E2" s="651"/>
    </row>
    <row r="3" spans="1:5" s="123" customFormat="1" ht="3" customHeight="1">
      <c r="A3" s="256"/>
      <c r="B3" s="148"/>
      <c r="C3" s="148"/>
      <c r="D3" s="148"/>
      <c r="E3" s="148"/>
    </row>
    <row r="4" spans="1:5" s="4" customFormat="1" ht="16.5" customHeight="1">
      <c r="A4" s="667" t="s">
        <v>56</v>
      </c>
      <c r="B4" s="362" t="s">
        <v>16</v>
      </c>
      <c r="C4" s="439" t="s">
        <v>258</v>
      </c>
      <c r="D4" s="438" t="s">
        <v>257</v>
      </c>
      <c r="E4" s="668" t="s">
        <v>4</v>
      </c>
    </row>
    <row r="5" spans="1:5" s="8" customFormat="1" ht="16.5" customHeight="1">
      <c r="A5" s="654"/>
      <c r="B5" s="805" t="s">
        <v>15</v>
      </c>
      <c r="C5" s="410" t="s">
        <v>189</v>
      </c>
      <c r="D5" s="411" t="s">
        <v>256</v>
      </c>
      <c r="E5" s="669"/>
    </row>
    <row r="6" spans="1:5" s="8" customFormat="1" ht="16.5" customHeight="1">
      <c r="A6" s="639"/>
      <c r="B6" s="806"/>
      <c r="C6" s="572" t="s">
        <v>114</v>
      </c>
      <c r="D6" s="412" t="s">
        <v>113</v>
      </c>
      <c r="E6" s="776"/>
    </row>
    <row r="7" spans="1:5" ht="16.5" customHeight="1">
      <c r="A7" s="269" t="s">
        <v>17</v>
      </c>
      <c r="B7" s="573">
        <v>93907878.283333331</v>
      </c>
      <c r="C7" s="575">
        <v>32304561</v>
      </c>
      <c r="D7" s="470">
        <v>61603317.283333331</v>
      </c>
      <c r="E7" s="194" t="s">
        <v>18</v>
      </c>
    </row>
    <row r="8" spans="1:5" s="4" customFormat="1" ht="16.5" customHeight="1">
      <c r="A8" s="214" t="s">
        <v>19</v>
      </c>
      <c r="B8" s="574">
        <v>90106270.099999994</v>
      </c>
      <c r="C8" s="475">
        <v>30999840.233333334</v>
      </c>
      <c r="D8" s="471">
        <v>59106429.866666667</v>
      </c>
      <c r="E8" s="194" t="s">
        <v>20</v>
      </c>
    </row>
    <row r="9" spans="1:5" ht="16.5" customHeight="1">
      <c r="A9" s="214" t="s">
        <v>21</v>
      </c>
      <c r="B9" s="574">
        <v>96481917.050000012</v>
      </c>
      <c r="C9" s="475">
        <v>34235225.833333336</v>
      </c>
      <c r="D9" s="471">
        <v>62246691.216666669</v>
      </c>
      <c r="E9" s="194" t="s">
        <v>22</v>
      </c>
    </row>
    <row r="10" spans="1:5" ht="16.5" customHeight="1">
      <c r="A10" s="214" t="s">
        <v>23</v>
      </c>
      <c r="B10" s="574">
        <v>99801292.833333343</v>
      </c>
      <c r="C10" s="475">
        <v>35855720.216666669</v>
      </c>
      <c r="D10" s="471">
        <v>63945572.616666667</v>
      </c>
      <c r="E10" s="194" t="s">
        <v>24</v>
      </c>
    </row>
    <row r="11" spans="1:5" ht="16.5" customHeight="1">
      <c r="A11" s="214" t="s">
        <v>25</v>
      </c>
      <c r="B11" s="574">
        <v>111157098.81666666</v>
      </c>
      <c r="C11" s="475">
        <v>39681180.93333333</v>
      </c>
      <c r="D11" s="471">
        <v>71475917.88333334</v>
      </c>
      <c r="E11" s="194" t="s">
        <v>26</v>
      </c>
    </row>
    <row r="12" spans="1:5" ht="16.5" customHeight="1">
      <c r="A12" s="214" t="s">
        <v>27</v>
      </c>
      <c r="B12" s="574">
        <v>109385874.34999999</v>
      </c>
      <c r="C12" s="475">
        <v>40189337.18333333</v>
      </c>
      <c r="D12" s="471">
        <v>69196537.166666672</v>
      </c>
      <c r="E12" s="194" t="s">
        <v>28</v>
      </c>
    </row>
    <row r="13" spans="1:5" ht="16.5" customHeight="1">
      <c r="A13" s="270" t="s">
        <v>5</v>
      </c>
      <c r="B13" s="574">
        <v>110364561.16666666</v>
      </c>
      <c r="C13" s="475">
        <v>39650034.383333333</v>
      </c>
      <c r="D13" s="471">
        <v>70714526.783333331</v>
      </c>
      <c r="E13" s="194" t="s">
        <v>6</v>
      </c>
    </row>
    <row r="14" spans="1:5" ht="16.5" customHeight="1">
      <c r="A14" s="270" t="s">
        <v>7</v>
      </c>
      <c r="B14" s="574">
        <v>102280912.53333333</v>
      </c>
      <c r="C14" s="475">
        <v>36800627.633333333</v>
      </c>
      <c r="D14" s="471">
        <v>65480284.899999999</v>
      </c>
      <c r="E14" s="194" t="s">
        <v>8</v>
      </c>
    </row>
    <row r="15" spans="1:5" ht="16.5" customHeight="1">
      <c r="A15" s="270" t="s">
        <v>9</v>
      </c>
      <c r="B15" s="574">
        <v>105400447.46666667</v>
      </c>
      <c r="C15" s="475">
        <v>37244772.049999997</v>
      </c>
      <c r="D15" s="471">
        <v>68155675.416666672</v>
      </c>
      <c r="E15" s="194" t="s">
        <v>29</v>
      </c>
    </row>
    <row r="16" spans="1:5" ht="16.5" customHeight="1">
      <c r="A16" s="214" t="s">
        <v>10</v>
      </c>
      <c r="B16" s="574">
        <v>101418815.75</v>
      </c>
      <c r="C16" s="475">
        <v>36385297.616666667</v>
      </c>
      <c r="D16" s="471">
        <v>65033518.133333333</v>
      </c>
      <c r="E16" s="194" t="s">
        <v>50</v>
      </c>
    </row>
    <row r="17" spans="1:8" ht="16.5" customHeight="1">
      <c r="A17" s="214" t="s">
        <v>11</v>
      </c>
      <c r="B17" s="574">
        <v>96136999.63333334</v>
      </c>
      <c r="C17" s="475">
        <v>33624182.06666667</v>
      </c>
      <c r="D17" s="471">
        <v>62512817.56666667</v>
      </c>
      <c r="E17" s="194" t="s">
        <v>12</v>
      </c>
      <c r="G17" s="576"/>
    </row>
    <row r="18" spans="1:8" s="14" customFormat="1" ht="16.5" customHeight="1">
      <c r="A18" s="214" t="s">
        <v>13</v>
      </c>
      <c r="B18" s="574">
        <v>99631521.366666675</v>
      </c>
      <c r="C18" s="475">
        <v>34410150</v>
      </c>
      <c r="D18" s="471">
        <v>65221371.366666667</v>
      </c>
      <c r="E18" s="194" t="s">
        <v>14</v>
      </c>
    </row>
    <row r="19" spans="1:8" ht="16.5" customHeight="1">
      <c r="A19" s="226" t="s">
        <v>204</v>
      </c>
      <c r="B19" s="576">
        <v>1216073589.3499999</v>
      </c>
      <c r="C19" s="551">
        <v>431380929.15000004</v>
      </c>
      <c r="D19" s="549">
        <v>784692660.20000005</v>
      </c>
      <c r="E19" s="271" t="s">
        <v>201</v>
      </c>
    </row>
    <row r="20" spans="1:8" s="7" customFormat="1" ht="16.5" customHeight="1">
      <c r="A20" s="331" t="s">
        <v>205</v>
      </c>
      <c r="B20" s="577">
        <v>101339465.77916665</v>
      </c>
      <c r="C20" s="552">
        <v>35948410.762500003</v>
      </c>
      <c r="D20" s="550">
        <v>65391055.016666673</v>
      </c>
      <c r="E20" s="271" t="s">
        <v>203</v>
      </c>
    </row>
    <row r="21" spans="1:8" s="9" customFormat="1" ht="16.5" customHeight="1">
      <c r="A21" s="781" t="s">
        <v>294</v>
      </c>
      <c r="B21" s="781"/>
      <c r="C21" s="781"/>
      <c r="D21" s="801" t="s">
        <v>295</v>
      </c>
      <c r="E21" s="801"/>
    </row>
    <row r="22" spans="1:8" s="9" customFormat="1" ht="18.600000000000001" customHeight="1">
      <c r="A22" s="606"/>
      <c r="B22" s="659"/>
      <c r="C22" s="629"/>
      <c r="D22" s="629"/>
      <c r="E22" s="629"/>
    </row>
    <row r="23" spans="1:8" s="9" customFormat="1" ht="14.25" customHeight="1">
      <c r="A23" s="804"/>
      <c r="B23" s="803"/>
      <c r="C23" s="802"/>
      <c r="D23" s="803"/>
      <c r="E23" s="803"/>
    </row>
    <row r="24" spans="1:8" ht="19.5" customHeight="1">
      <c r="C24" s="274"/>
      <c r="D24" s="273"/>
      <c r="E24" s="499"/>
      <c r="F24" s="272"/>
      <c r="G24" s="183"/>
      <c r="H24" s="184"/>
    </row>
    <row r="25" spans="1:8" ht="15.75" customHeight="1">
      <c r="C25" s="8"/>
      <c r="D25" s="10"/>
      <c r="E25" s="500"/>
    </row>
    <row r="26" spans="1:8" ht="12.75" customHeight="1">
      <c r="C26" s="8"/>
      <c r="D26" s="10"/>
      <c r="E26" s="10"/>
    </row>
    <row r="27" spans="1:8" ht="12.75" customHeight="1">
      <c r="C27" s="8"/>
      <c r="D27" s="10"/>
      <c r="E27" s="10"/>
    </row>
    <row r="28" spans="1:8" ht="13.5" customHeight="1">
      <c r="C28" s="8"/>
      <c r="D28" s="10"/>
      <c r="E28" s="10"/>
    </row>
    <row r="29" spans="1:8" ht="15.75" customHeight="1">
      <c r="C29" s="8"/>
      <c r="D29" s="10"/>
      <c r="E29" s="10"/>
    </row>
    <row r="30" spans="1:8" ht="16.5" customHeight="1">
      <c r="C30" s="8"/>
      <c r="D30" s="10"/>
      <c r="E30" s="10"/>
    </row>
    <row r="31" spans="1:8" ht="13.5" customHeight="1">
      <c r="C31" s="8"/>
      <c r="D31" s="10"/>
      <c r="E31" s="10"/>
    </row>
    <row r="32" spans="1:8" ht="16.5" customHeight="1">
      <c r="C32" s="8"/>
      <c r="D32" s="10"/>
      <c r="E32" s="10"/>
    </row>
    <row r="33" spans="3:5" ht="15" customHeight="1">
      <c r="C33" s="8"/>
      <c r="D33" s="10"/>
      <c r="E33" s="10"/>
    </row>
    <row r="34" spans="3:5" ht="11.25" customHeight="1">
      <c r="C34" s="8"/>
      <c r="D34" s="10"/>
      <c r="E34" s="10"/>
    </row>
    <row r="35" spans="3:5" ht="13.5" customHeight="1">
      <c r="C35" s="8"/>
      <c r="D35" s="10"/>
      <c r="E35" s="10"/>
    </row>
    <row r="36" spans="3:5" ht="13.5" customHeight="1">
      <c r="D36" s="10"/>
      <c r="E36" s="10"/>
    </row>
    <row r="37" spans="3:5" ht="15.75" customHeight="1">
      <c r="D37" s="10"/>
      <c r="E37" s="10"/>
    </row>
    <row r="38" spans="3:5" ht="14.25" customHeight="1">
      <c r="D38" s="10"/>
      <c r="E38" s="10"/>
    </row>
    <row r="39" spans="3:5" ht="15.75" customHeight="1">
      <c r="D39" s="10"/>
      <c r="E39" s="10"/>
    </row>
    <row r="40" spans="3:5" ht="13.5" customHeight="1">
      <c r="D40" s="10"/>
      <c r="E40" s="10"/>
    </row>
    <row r="41" spans="3:5" ht="15" customHeight="1">
      <c r="D41" s="10"/>
      <c r="E41" s="10"/>
    </row>
    <row r="42" spans="3:5" ht="16.5" customHeight="1">
      <c r="D42" s="10"/>
      <c r="E42" s="10"/>
    </row>
    <row r="43" spans="3:5" ht="13.5" customHeight="1">
      <c r="D43" s="10"/>
      <c r="E43" s="10"/>
    </row>
    <row r="44" spans="3:5" ht="10.5" customHeight="1">
      <c r="D44" s="10"/>
      <c r="E44" s="10"/>
    </row>
    <row r="45" spans="3:5" ht="14.25" customHeight="1">
      <c r="D45" s="10"/>
      <c r="E45" s="10"/>
    </row>
    <row r="46" spans="3:5" ht="14.25" customHeight="1">
      <c r="D46" s="10"/>
      <c r="E46" s="10"/>
    </row>
    <row r="47" spans="3:5" ht="15.75" customHeight="1">
      <c r="D47" s="10"/>
      <c r="E47" s="10"/>
    </row>
    <row r="48" spans="3:5" ht="35.1" customHeight="1">
      <c r="D48" s="10"/>
      <c r="E48" s="10"/>
    </row>
    <row r="49" spans="4:5" ht="35.1" customHeight="1">
      <c r="D49" s="10"/>
      <c r="E49" s="10"/>
    </row>
    <row r="50" spans="4:5" ht="35.1" customHeight="1">
      <c r="D50" s="10"/>
      <c r="E50" s="10"/>
    </row>
  </sheetData>
  <mergeCells count="11">
    <mergeCell ref="A1:E1"/>
    <mergeCell ref="A2:E2"/>
    <mergeCell ref="A4:A6"/>
    <mergeCell ref="D21:E21"/>
    <mergeCell ref="C23:E23"/>
    <mergeCell ref="E4:E6"/>
    <mergeCell ref="C22:E22"/>
    <mergeCell ref="A22:B22"/>
    <mergeCell ref="A23:B23"/>
    <mergeCell ref="A21:C21"/>
    <mergeCell ref="B5:B6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&amp;C64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43"/>
  <dimension ref="A1:J19"/>
  <sheetViews>
    <sheetView zoomScale="85" zoomScaleNormal="85" workbookViewId="0">
      <selection activeCell="C12" sqref="C12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600000000000001" customHeight="1">
      <c r="A1" s="635" t="s">
        <v>344</v>
      </c>
      <c r="B1" s="717"/>
      <c r="C1" s="717"/>
      <c r="D1" s="717"/>
      <c r="E1" s="717"/>
      <c r="F1" s="717"/>
      <c r="G1" s="717"/>
      <c r="H1" s="717"/>
    </row>
    <row r="2" spans="1:8" ht="16.5" customHeight="1">
      <c r="A2" s="809" t="s">
        <v>362</v>
      </c>
      <c r="B2" s="617"/>
      <c r="C2" s="617"/>
      <c r="D2" s="617"/>
      <c r="E2" s="617"/>
      <c r="F2" s="617"/>
      <c r="G2" s="617"/>
      <c r="H2" s="617"/>
    </row>
    <row r="3" spans="1:8" s="175" customFormat="1" ht="3.75" customHeight="1">
      <c r="A3" s="810"/>
      <c r="B3" s="811"/>
      <c r="C3" s="811"/>
      <c r="D3" s="811"/>
      <c r="E3" s="810"/>
      <c r="F3" s="810"/>
      <c r="G3" s="810"/>
      <c r="H3" s="810"/>
    </row>
    <row r="4" spans="1:8" ht="16.5" customHeight="1">
      <c r="A4" s="812" t="s">
        <v>57</v>
      </c>
      <c r="B4" s="571" t="s">
        <v>303</v>
      </c>
      <c r="C4" s="388" t="s">
        <v>58</v>
      </c>
      <c r="D4" s="407" t="s">
        <v>62</v>
      </c>
      <c r="E4" s="807" t="s">
        <v>54</v>
      </c>
    </row>
    <row r="5" spans="1:8" ht="16.5" customHeight="1">
      <c r="A5" s="813"/>
      <c r="B5" s="408" t="s">
        <v>382</v>
      </c>
      <c r="C5" s="389" t="s">
        <v>114</v>
      </c>
      <c r="D5" s="409" t="s">
        <v>113</v>
      </c>
      <c r="E5" s="808"/>
    </row>
    <row r="6" spans="1:8" ht="16.5" customHeight="1">
      <c r="A6" s="248">
        <v>2001</v>
      </c>
      <c r="B6" s="185">
        <v>175941</v>
      </c>
      <c r="C6" s="151" t="s">
        <v>147</v>
      </c>
      <c r="D6" s="176" t="s">
        <v>147</v>
      </c>
      <c r="E6" s="257">
        <v>2001</v>
      </c>
    </row>
    <row r="7" spans="1:8" ht="16.5" customHeight="1">
      <c r="A7" s="249">
        <v>2002</v>
      </c>
      <c r="B7" s="185">
        <f>SUM(C7:D7)</f>
        <v>251602</v>
      </c>
      <c r="C7" s="151">
        <v>122866</v>
      </c>
      <c r="D7" s="176">
        <v>128736</v>
      </c>
      <c r="E7" s="245">
        <v>2002</v>
      </c>
    </row>
    <row r="8" spans="1:8" ht="16.5" customHeight="1">
      <c r="A8" s="249">
        <v>2003</v>
      </c>
      <c r="B8" s="185">
        <v>264091</v>
      </c>
      <c r="C8" s="151" t="s">
        <v>147</v>
      </c>
      <c r="D8" s="176" t="s">
        <v>147</v>
      </c>
      <c r="E8" s="246">
        <v>2003</v>
      </c>
    </row>
    <row r="9" spans="1:8" ht="16.5" customHeight="1">
      <c r="A9" s="249">
        <v>2004</v>
      </c>
      <c r="B9" s="185">
        <f>SUM(C9:D9)</f>
        <v>436628</v>
      </c>
      <c r="C9" s="151">
        <v>256788</v>
      </c>
      <c r="D9" s="176">
        <v>179840</v>
      </c>
      <c r="E9" s="246">
        <v>2004</v>
      </c>
    </row>
    <row r="10" spans="1:8" ht="16.5" customHeight="1">
      <c r="A10" s="249">
        <v>2005</v>
      </c>
      <c r="B10" s="185">
        <f>SUM(C10:D10)</f>
        <v>567584</v>
      </c>
      <c r="C10" s="151">
        <v>272440</v>
      </c>
      <c r="D10" s="176">
        <v>295144</v>
      </c>
      <c r="E10" s="247">
        <v>2005</v>
      </c>
    </row>
    <row r="11" spans="1:8" ht="16.5" customHeight="1">
      <c r="A11" s="249">
        <v>2006</v>
      </c>
      <c r="B11" s="185">
        <v>821800</v>
      </c>
      <c r="C11" s="151" t="s">
        <v>147</v>
      </c>
      <c r="D11" s="176" t="s">
        <v>147</v>
      </c>
      <c r="E11" s="246">
        <v>2006</v>
      </c>
    </row>
    <row r="12" spans="1:8" ht="16.5" customHeight="1">
      <c r="A12" s="249">
        <v>2007</v>
      </c>
      <c r="B12" s="185">
        <v>1021481</v>
      </c>
      <c r="C12" s="151" t="s">
        <v>147</v>
      </c>
      <c r="D12" s="176" t="s">
        <v>147</v>
      </c>
      <c r="E12" s="246">
        <v>2007</v>
      </c>
    </row>
    <row r="13" spans="1:8" ht="16.5" customHeight="1">
      <c r="A13" s="249" t="s">
        <v>241</v>
      </c>
      <c r="B13" s="185">
        <v>1314406</v>
      </c>
      <c r="C13" s="151" t="s">
        <v>147</v>
      </c>
      <c r="D13" s="176" t="s">
        <v>147</v>
      </c>
      <c r="E13" s="317" t="s">
        <v>239</v>
      </c>
    </row>
    <row r="14" spans="1:8" ht="16.5" customHeight="1">
      <c r="A14" s="249" t="s">
        <v>242</v>
      </c>
      <c r="B14" s="185">
        <v>1800000</v>
      </c>
      <c r="C14" s="151" t="s">
        <v>147</v>
      </c>
      <c r="D14" s="176" t="s">
        <v>147</v>
      </c>
      <c r="E14" s="297" t="s">
        <v>240</v>
      </c>
    </row>
    <row r="15" spans="1:8" ht="16.5" customHeight="1">
      <c r="A15" s="249">
        <v>2010</v>
      </c>
      <c r="B15" s="185">
        <v>2603582</v>
      </c>
      <c r="C15" s="151" t="s">
        <v>147</v>
      </c>
      <c r="D15" s="176" t="s">
        <v>147</v>
      </c>
      <c r="E15" s="297">
        <v>2010</v>
      </c>
    </row>
    <row r="16" spans="1:8" ht="16.5" customHeight="1">
      <c r="A16" s="249">
        <v>2011</v>
      </c>
      <c r="B16" s="420">
        <v>2884964</v>
      </c>
      <c r="C16" s="151" t="s">
        <v>147</v>
      </c>
      <c r="D16" s="176" t="s">
        <v>147</v>
      </c>
      <c r="E16" s="297">
        <v>2011</v>
      </c>
    </row>
    <row r="17" spans="1:5" ht="16.5" customHeight="1">
      <c r="A17" s="250">
        <v>2012</v>
      </c>
      <c r="B17" s="197">
        <v>3190233</v>
      </c>
      <c r="C17" s="187" t="s">
        <v>147</v>
      </c>
      <c r="D17" s="187" t="s">
        <v>147</v>
      </c>
      <c r="E17" s="296">
        <v>2012</v>
      </c>
    </row>
    <row r="18" spans="1:5" ht="16.5" customHeight="1">
      <c r="A18" s="782" t="s">
        <v>289</v>
      </c>
      <c r="B18" s="782"/>
      <c r="C18" s="782"/>
      <c r="D18" s="719" t="s">
        <v>288</v>
      </c>
      <c r="E18" s="719"/>
    </row>
    <row r="19" spans="1:5" ht="16.5" customHeight="1">
      <c r="A19" s="593" t="s">
        <v>378</v>
      </c>
      <c r="B19" s="593"/>
      <c r="C19" s="593"/>
      <c r="D19" s="594" t="s">
        <v>369</v>
      </c>
      <c r="E19" s="595"/>
    </row>
  </sheetData>
  <mergeCells count="9">
    <mergeCell ref="E4:E5"/>
    <mergeCell ref="D19:E19"/>
    <mergeCell ref="A18:C18"/>
    <mergeCell ref="A1:H1"/>
    <mergeCell ref="A2:H2"/>
    <mergeCell ref="A3:H3"/>
    <mergeCell ref="A4:A5"/>
    <mergeCell ref="A19:C19"/>
    <mergeCell ref="D18:E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9"/>
  <dimension ref="A1:K50"/>
  <sheetViews>
    <sheetView zoomScale="85" zoomScaleNormal="85" zoomScaleSheetLayoutView="100" workbookViewId="0">
      <selection activeCell="N20" sqref="N20"/>
    </sheetView>
  </sheetViews>
  <sheetFormatPr defaultRowHeight="12.75"/>
  <cols>
    <col min="1" max="1" width="13.85546875" style="206" customWidth="1"/>
    <col min="2" max="2" width="14.28515625" style="206" customWidth="1"/>
    <col min="3" max="3" width="14" style="206" customWidth="1"/>
    <col min="4" max="4" width="12.5703125" style="206" customWidth="1"/>
    <col min="5" max="5" width="13.28515625" style="206" customWidth="1"/>
    <col min="6" max="6" width="11.85546875" style="206" customWidth="1"/>
    <col min="7" max="7" width="11.42578125" style="206" customWidth="1"/>
    <col min="8" max="8" width="11.5703125" style="206" customWidth="1"/>
    <col min="9" max="9" width="10.85546875" style="206" customWidth="1"/>
    <col min="10" max="10" width="10.42578125" style="206" customWidth="1"/>
    <col min="11" max="11" width="14.7109375" style="206" customWidth="1"/>
    <col min="12" max="16384" width="9.140625" style="206"/>
  </cols>
  <sheetData>
    <row r="1" spans="1:11" ht="14.25">
      <c r="A1" s="609" t="s">
        <v>343</v>
      </c>
      <c r="B1" s="821"/>
      <c r="C1" s="821"/>
      <c r="D1" s="821"/>
      <c r="E1" s="821"/>
      <c r="F1" s="821"/>
      <c r="G1" s="821"/>
      <c r="H1" s="821"/>
      <c r="I1" s="821"/>
      <c r="J1" s="821"/>
      <c r="K1" s="821"/>
    </row>
    <row r="2" spans="1:11" ht="15">
      <c r="A2" s="822" t="s">
        <v>363</v>
      </c>
      <c r="B2" s="822"/>
      <c r="C2" s="822"/>
      <c r="D2" s="822"/>
      <c r="E2" s="822"/>
      <c r="F2" s="822"/>
      <c r="G2" s="822"/>
      <c r="H2" s="822"/>
      <c r="I2" s="822"/>
      <c r="J2" s="822"/>
      <c r="K2" s="822"/>
    </row>
    <row r="3" spans="1:11" s="207" customFormat="1" ht="4.5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16.5" customHeight="1">
      <c r="A4" s="631" t="s">
        <v>3</v>
      </c>
      <c r="B4" s="623" t="s">
        <v>259</v>
      </c>
      <c r="C4" s="823"/>
      <c r="D4" s="824"/>
      <c r="E4" s="826" t="s">
        <v>235</v>
      </c>
      <c r="F4" s="823"/>
      <c r="G4" s="824"/>
      <c r="H4" s="826" t="s">
        <v>233</v>
      </c>
      <c r="I4" s="823"/>
      <c r="J4" s="824"/>
      <c r="K4" s="818" t="s">
        <v>4</v>
      </c>
    </row>
    <row r="5" spans="1:11" ht="16.5" customHeight="1">
      <c r="A5" s="632"/>
      <c r="B5" s="707" t="s">
        <v>15</v>
      </c>
      <c r="C5" s="708"/>
      <c r="D5" s="825"/>
      <c r="E5" s="598" t="s">
        <v>236</v>
      </c>
      <c r="F5" s="815"/>
      <c r="G5" s="599"/>
      <c r="H5" s="598" t="s">
        <v>234</v>
      </c>
      <c r="I5" s="815"/>
      <c r="J5" s="599"/>
      <c r="K5" s="819"/>
    </row>
    <row r="6" spans="1:11" ht="16.5" customHeight="1">
      <c r="A6" s="632"/>
      <c r="B6" s="105" t="s">
        <v>16</v>
      </c>
      <c r="C6" s="406" t="s">
        <v>52</v>
      </c>
      <c r="D6" s="406" t="s">
        <v>253</v>
      </c>
      <c r="E6" s="521" t="s">
        <v>16</v>
      </c>
      <c r="F6" s="406" t="s">
        <v>52</v>
      </c>
      <c r="G6" s="406" t="s">
        <v>253</v>
      </c>
      <c r="H6" s="521" t="s">
        <v>16</v>
      </c>
      <c r="I6" s="406" t="s">
        <v>52</v>
      </c>
      <c r="J6" s="406" t="s">
        <v>253</v>
      </c>
      <c r="K6" s="819"/>
    </row>
    <row r="7" spans="1:11" ht="16.5" customHeight="1">
      <c r="A7" s="691"/>
      <c r="B7" s="405" t="s">
        <v>15</v>
      </c>
      <c r="C7" s="405" t="s">
        <v>114</v>
      </c>
      <c r="D7" s="405" t="s">
        <v>255</v>
      </c>
      <c r="E7" s="520" t="s">
        <v>15</v>
      </c>
      <c r="F7" s="405" t="s">
        <v>114</v>
      </c>
      <c r="G7" s="405" t="s">
        <v>255</v>
      </c>
      <c r="H7" s="520" t="s">
        <v>15</v>
      </c>
      <c r="I7" s="405" t="s">
        <v>114</v>
      </c>
      <c r="J7" s="405" t="s">
        <v>255</v>
      </c>
      <c r="K7" s="820"/>
    </row>
    <row r="8" spans="1:11" ht="16.5" customHeight="1">
      <c r="A8" s="276" t="s">
        <v>17</v>
      </c>
      <c r="B8" s="318">
        <f>SUM(C8:D8)</f>
        <v>154954</v>
      </c>
      <c r="C8" s="332">
        <f>SUM(I8,F8)</f>
        <v>53839</v>
      </c>
      <c r="D8" s="332">
        <f>SUM(J8,G8)</f>
        <v>101115</v>
      </c>
      <c r="E8" s="536">
        <f>SUM(F8:G8)</f>
        <v>152060</v>
      </c>
      <c r="F8" s="517">
        <v>53120</v>
      </c>
      <c r="G8" s="517">
        <v>98940</v>
      </c>
      <c r="H8" s="539">
        <f>SUM(I8:J8)</f>
        <v>2894</v>
      </c>
      <c r="I8" s="473">
        <v>719</v>
      </c>
      <c r="J8" s="470">
        <v>2175</v>
      </c>
      <c r="K8" s="259" t="s">
        <v>18</v>
      </c>
    </row>
    <row r="9" spans="1:11" ht="16.5" customHeight="1">
      <c r="A9" s="276" t="s">
        <v>19</v>
      </c>
      <c r="B9" s="480">
        <f t="shared" ref="B9:B19" si="0">SUM(C9:D9)</f>
        <v>155061</v>
      </c>
      <c r="C9" s="325">
        <f t="shared" ref="C9:C19" si="1">SUM(I9,F9)</f>
        <v>53596</v>
      </c>
      <c r="D9" s="325">
        <f t="shared" ref="D9:D19" si="2">SUM(J9,G9)</f>
        <v>101465</v>
      </c>
      <c r="E9" s="537">
        <f t="shared" ref="E9:E19" si="3">SUM(F9:G9)</f>
        <v>152410</v>
      </c>
      <c r="F9" s="518">
        <v>52886</v>
      </c>
      <c r="G9" s="518">
        <v>99524</v>
      </c>
      <c r="H9" s="540">
        <f t="shared" ref="H9:H19" si="4">SUM(I9:J9)</f>
        <v>2651</v>
      </c>
      <c r="I9" s="475">
        <v>710</v>
      </c>
      <c r="J9" s="471">
        <v>1941</v>
      </c>
      <c r="K9" s="260" t="s">
        <v>20</v>
      </c>
    </row>
    <row r="10" spans="1:11" ht="16.5" customHeight="1">
      <c r="A10" s="276" t="s">
        <v>21</v>
      </c>
      <c r="B10" s="480">
        <f t="shared" si="0"/>
        <v>156033</v>
      </c>
      <c r="C10" s="325">
        <f t="shared" si="1"/>
        <v>53726</v>
      </c>
      <c r="D10" s="325">
        <f t="shared" si="2"/>
        <v>102307</v>
      </c>
      <c r="E10" s="537">
        <f t="shared" si="3"/>
        <v>153589</v>
      </c>
      <c r="F10" s="518">
        <v>53034</v>
      </c>
      <c r="G10" s="518">
        <v>100555</v>
      </c>
      <c r="H10" s="540">
        <f t="shared" si="4"/>
        <v>2444</v>
      </c>
      <c r="I10" s="475">
        <v>692</v>
      </c>
      <c r="J10" s="471">
        <v>1752</v>
      </c>
      <c r="K10" s="260" t="s">
        <v>22</v>
      </c>
    </row>
    <row r="11" spans="1:11" ht="16.5" customHeight="1">
      <c r="A11" s="276" t="s">
        <v>23</v>
      </c>
      <c r="B11" s="480">
        <f t="shared" si="0"/>
        <v>157077</v>
      </c>
      <c r="C11" s="325">
        <f t="shared" si="1"/>
        <v>53854</v>
      </c>
      <c r="D11" s="325">
        <f t="shared" si="2"/>
        <v>103223</v>
      </c>
      <c r="E11" s="537">
        <f t="shared" si="3"/>
        <v>154939</v>
      </c>
      <c r="F11" s="518">
        <v>53223</v>
      </c>
      <c r="G11" s="518">
        <v>101716</v>
      </c>
      <c r="H11" s="540">
        <f t="shared" si="4"/>
        <v>2138</v>
      </c>
      <c r="I11" s="475">
        <v>631</v>
      </c>
      <c r="J11" s="471">
        <v>1507</v>
      </c>
      <c r="K11" s="260" t="s">
        <v>24</v>
      </c>
    </row>
    <row r="12" spans="1:11" ht="16.5" customHeight="1">
      <c r="A12" s="276" t="s">
        <v>25</v>
      </c>
      <c r="B12" s="480">
        <f t="shared" si="0"/>
        <v>159950</v>
      </c>
      <c r="C12" s="325">
        <f t="shared" si="1"/>
        <v>54454</v>
      </c>
      <c r="D12" s="325">
        <f t="shared" si="2"/>
        <v>105496</v>
      </c>
      <c r="E12" s="537">
        <f t="shared" si="3"/>
        <v>157877</v>
      </c>
      <c r="F12" s="518">
        <v>53842</v>
      </c>
      <c r="G12" s="518">
        <v>104035</v>
      </c>
      <c r="H12" s="540">
        <f t="shared" si="4"/>
        <v>2073</v>
      </c>
      <c r="I12" s="475">
        <v>612</v>
      </c>
      <c r="J12" s="471">
        <v>1461</v>
      </c>
      <c r="K12" s="260" t="s">
        <v>26</v>
      </c>
    </row>
    <row r="13" spans="1:11" ht="16.5" customHeight="1">
      <c r="A13" s="276" t="s">
        <v>27</v>
      </c>
      <c r="B13" s="480">
        <f t="shared" si="0"/>
        <v>169623</v>
      </c>
      <c r="C13" s="325">
        <f t="shared" si="1"/>
        <v>57429</v>
      </c>
      <c r="D13" s="325">
        <f t="shared" si="2"/>
        <v>112194</v>
      </c>
      <c r="E13" s="537">
        <f t="shared" si="3"/>
        <v>167922</v>
      </c>
      <c r="F13" s="518">
        <v>56894</v>
      </c>
      <c r="G13" s="518">
        <v>111028</v>
      </c>
      <c r="H13" s="540">
        <f t="shared" si="4"/>
        <v>1701</v>
      </c>
      <c r="I13" s="475">
        <v>535</v>
      </c>
      <c r="J13" s="471">
        <v>1166</v>
      </c>
      <c r="K13" s="260" t="s">
        <v>28</v>
      </c>
    </row>
    <row r="14" spans="1:11" ht="16.5" customHeight="1">
      <c r="A14" s="276" t="s">
        <v>5</v>
      </c>
      <c r="B14" s="480">
        <f t="shared" si="0"/>
        <v>172593</v>
      </c>
      <c r="C14" s="325">
        <f t="shared" si="1"/>
        <v>57899</v>
      </c>
      <c r="D14" s="325">
        <f t="shared" si="2"/>
        <v>114694</v>
      </c>
      <c r="E14" s="537">
        <f t="shared" si="3"/>
        <v>171163</v>
      </c>
      <c r="F14" s="518">
        <v>57503</v>
      </c>
      <c r="G14" s="518">
        <v>113660</v>
      </c>
      <c r="H14" s="540">
        <f t="shared" si="4"/>
        <v>1430</v>
      </c>
      <c r="I14" s="475">
        <v>396</v>
      </c>
      <c r="J14" s="471">
        <v>1034</v>
      </c>
      <c r="K14" s="260" t="s">
        <v>6</v>
      </c>
    </row>
    <row r="15" spans="1:11" ht="16.5" customHeight="1">
      <c r="A15" s="276" t="s">
        <v>7</v>
      </c>
      <c r="B15" s="480">
        <f t="shared" si="0"/>
        <v>170843</v>
      </c>
      <c r="C15" s="325">
        <f t="shared" si="1"/>
        <v>56950</v>
      </c>
      <c r="D15" s="325">
        <f t="shared" si="2"/>
        <v>113893</v>
      </c>
      <c r="E15" s="537">
        <f t="shared" si="3"/>
        <v>169558</v>
      </c>
      <c r="F15" s="518">
        <v>56597</v>
      </c>
      <c r="G15" s="518">
        <v>112961</v>
      </c>
      <c r="H15" s="540">
        <f t="shared" si="4"/>
        <v>1285</v>
      </c>
      <c r="I15" s="475">
        <v>353</v>
      </c>
      <c r="J15" s="471">
        <v>932</v>
      </c>
      <c r="K15" s="260" t="s">
        <v>8</v>
      </c>
    </row>
    <row r="16" spans="1:11" ht="16.5" customHeight="1">
      <c r="A16" s="276" t="s">
        <v>9</v>
      </c>
      <c r="B16" s="480">
        <f t="shared" si="0"/>
        <v>170584</v>
      </c>
      <c r="C16" s="325">
        <f t="shared" si="1"/>
        <v>56493</v>
      </c>
      <c r="D16" s="325">
        <f t="shared" si="2"/>
        <v>114091</v>
      </c>
      <c r="E16" s="537">
        <f t="shared" si="3"/>
        <v>169380</v>
      </c>
      <c r="F16" s="518">
        <v>56119</v>
      </c>
      <c r="G16" s="518">
        <v>113261</v>
      </c>
      <c r="H16" s="540">
        <f t="shared" si="4"/>
        <v>1204</v>
      </c>
      <c r="I16" s="475">
        <v>374</v>
      </c>
      <c r="J16" s="471">
        <v>830</v>
      </c>
      <c r="K16" s="260" t="s">
        <v>29</v>
      </c>
    </row>
    <row r="17" spans="1:11" ht="16.5" customHeight="1">
      <c r="A17" s="276" t="s">
        <v>10</v>
      </c>
      <c r="B17" s="480">
        <f t="shared" si="0"/>
        <v>169819</v>
      </c>
      <c r="C17" s="325">
        <f t="shared" si="1"/>
        <v>55261</v>
      </c>
      <c r="D17" s="325">
        <f t="shared" si="2"/>
        <v>114558</v>
      </c>
      <c r="E17" s="537">
        <f t="shared" si="3"/>
        <v>168773</v>
      </c>
      <c r="F17" s="518">
        <v>54933</v>
      </c>
      <c r="G17" s="518">
        <v>113840</v>
      </c>
      <c r="H17" s="540">
        <f t="shared" si="4"/>
        <v>1046</v>
      </c>
      <c r="I17" s="475">
        <v>328</v>
      </c>
      <c r="J17" s="471">
        <v>718</v>
      </c>
      <c r="K17" s="260" t="s">
        <v>50</v>
      </c>
    </row>
    <row r="18" spans="1:11" ht="16.5" customHeight="1">
      <c r="A18" s="276" t="s">
        <v>11</v>
      </c>
      <c r="B18" s="480">
        <f t="shared" si="0"/>
        <v>175122</v>
      </c>
      <c r="C18" s="325">
        <f t="shared" si="1"/>
        <v>56339</v>
      </c>
      <c r="D18" s="325">
        <f t="shared" si="2"/>
        <v>118783</v>
      </c>
      <c r="E18" s="537">
        <f t="shared" si="3"/>
        <v>174131</v>
      </c>
      <c r="F18" s="518">
        <v>56021</v>
      </c>
      <c r="G18" s="518">
        <v>118110</v>
      </c>
      <c r="H18" s="540">
        <f t="shared" si="4"/>
        <v>991</v>
      </c>
      <c r="I18" s="475">
        <v>318</v>
      </c>
      <c r="J18" s="471">
        <v>673</v>
      </c>
      <c r="K18" s="260" t="s">
        <v>12</v>
      </c>
    </row>
    <row r="19" spans="1:11" ht="16.5" customHeight="1">
      <c r="A19" s="277" t="s">
        <v>13</v>
      </c>
      <c r="B19" s="333">
        <f t="shared" si="0"/>
        <v>186380</v>
      </c>
      <c r="C19" s="334">
        <f t="shared" si="1"/>
        <v>60702</v>
      </c>
      <c r="D19" s="334">
        <f t="shared" si="2"/>
        <v>125678</v>
      </c>
      <c r="E19" s="538">
        <f t="shared" si="3"/>
        <v>185473</v>
      </c>
      <c r="F19" s="519">
        <v>60412</v>
      </c>
      <c r="G19" s="519">
        <v>125061</v>
      </c>
      <c r="H19" s="541">
        <f t="shared" si="4"/>
        <v>907</v>
      </c>
      <c r="I19" s="477">
        <v>290</v>
      </c>
      <c r="J19" s="472">
        <v>617</v>
      </c>
      <c r="K19" s="258" t="s">
        <v>14</v>
      </c>
    </row>
    <row r="20" spans="1:11" ht="27.75" customHeight="1">
      <c r="A20" s="314" t="s">
        <v>376</v>
      </c>
      <c r="B20" s="314"/>
      <c r="C20" s="314"/>
      <c r="D20" s="314"/>
      <c r="E20" s="314"/>
      <c r="F20" s="814" t="s">
        <v>370</v>
      </c>
      <c r="G20" s="814"/>
      <c r="H20" s="814"/>
      <c r="I20" s="814"/>
      <c r="J20" s="814"/>
      <c r="K20" s="814"/>
    </row>
    <row r="21" spans="1:11" ht="16.5" customHeight="1">
      <c r="A21" s="458" t="s">
        <v>294</v>
      </c>
      <c r="B21" s="86"/>
      <c r="C21" s="86"/>
      <c r="D21" s="278"/>
      <c r="E21" s="278"/>
      <c r="G21" s="816" t="s">
        <v>296</v>
      </c>
      <c r="H21" s="816"/>
      <c r="I21" s="817"/>
      <c r="J21" s="817"/>
      <c r="K21" s="817"/>
    </row>
    <row r="22" spans="1:11">
      <c r="A22" s="3"/>
      <c r="B22" s="3"/>
      <c r="C22" s="3"/>
    </row>
    <row r="27" spans="1:11">
      <c r="A27" s="38"/>
    </row>
    <row r="49" ht="20.25" customHeight="1"/>
    <row r="50" ht="12.75" customHeight="1"/>
  </sheetData>
  <mergeCells count="12">
    <mergeCell ref="F20:K20"/>
    <mergeCell ref="E5:G5"/>
    <mergeCell ref="G21:K21"/>
    <mergeCell ref="K4:K7"/>
    <mergeCell ref="A1:K1"/>
    <mergeCell ref="A2:K2"/>
    <mergeCell ref="A4:A7"/>
    <mergeCell ref="B4:D4"/>
    <mergeCell ref="B5:D5"/>
    <mergeCell ref="H5:J5"/>
    <mergeCell ref="H4:J4"/>
    <mergeCell ref="E4:G4"/>
  </mergeCells>
  <printOptions horizontalCentered="1"/>
  <pageMargins left="0.39370078740157483" right="0.59055118110236227" top="0.70866141732283472" bottom="0.59055118110236227" header="0.39370078740157483" footer="0.39370078740157483"/>
  <pageSetup paperSize="9" scale="95" orientation="landscape" r:id="rId1"/>
  <headerFooter alignWithMargins="0">
    <oddHeader>&amp;L&amp;8PCBS:Transportaion and Communication Statistics 2012&amp;R&amp;"Simplified Arabic,Regular"&amp;1&amp;K00+000م &amp;8&amp;K000000PCBS:  احصاءات النقل والاتصالات 2012</oddHeader>
    <oddFooter>&amp;C66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B1" workbookViewId="0">
      <selection activeCell="H15" sqref="H15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15" sqref="H15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16</vt:i4>
      </vt:variant>
    </vt:vector>
  </HeadingPairs>
  <TitlesOfParts>
    <vt:vector size="41" baseType="lpstr">
      <vt:lpstr>tab1</vt:lpstr>
      <vt:lpstr>tab2</vt:lpstr>
      <vt:lpstr>tab3</vt:lpstr>
      <vt:lpstr>tab4</vt:lpstr>
      <vt:lpstr>Sheet5</vt:lpstr>
      <vt:lpstr>tab6</vt:lpstr>
      <vt:lpstr>tab7</vt:lpstr>
      <vt:lpstr>tab8</vt:lpstr>
      <vt:lpstr>tab9</vt:lpstr>
      <vt:lpstr>Sheet10</vt:lpstr>
      <vt:lpstr>Sheet11</vt:lpstr>
      <vt:lpstr>tab 12</vt:lpstr>
      <vt:lpstr>tab13</vt:lpstr>
      <vt:lpstr>tab14</vt:lpstr>
      <vt:lpstr>tab15</vt:lpstr>
      <vt:lpstr>tab16</vt:lpstr>
      <vt:lpstr>Sheet17</vt:lpstr>
      <vt:lpstr>tab18</vt:lpstr>
      <vt:lpstr>tab19</vt:lpstr>
      <vt:lpstr>tab20</vt:lpstr>
      <vt:lpstr>tab21</vt:lpstr>
      <vt:lpstr>tab22</vt:lpstr>
      <vt:lpstr>Sheet23</vt:lpstr>
      <vt:lpstr>Sheet1</vt:lpstr>
      <vt:lpstr>Sheet2</vt:lpstr>
      <vt:lpstr>Sheet10!Print_Area</vt:lpstr>
      <vt:lpstr>Sheet11!Print_Area</vt:lpstr>
      <vt:lpstr>Sheet17!Print_Area</vt:lpstr>
      <vt:lpstr>'tab1'!Print_Area</vt:lpstr>
      <vt:lpstr>'tab13'!Print_Area</vt:lpstr>
      <vt:lpstr>'tab14'!Print_Area</vt:lpstr>
      <vt:lpstr>'tab15'!Print_Area</vt:lpstr>
      <vt:lpstr>'tab18'!Print_Area</vt:lpstr>
      <vt:lpstr>'tab2'!Print_Area</vt:lpstr>
      <vt:lpstr>'tab20'!Print_Area</vt:lpstr>
      <vt:lpstr>'tab21'!Print_Area</vt:lpstr>
      <vt:lpstr>'tab3'!Print_Area</vt:lpstr>
      <vt:lpstr>'tab4'!Print_Area</vt:lpstr>
      <vt:lpstr>'tab6'!Print_Area</vt:lpstr>
      <vt:lpstr>'tab7'!Print_Area</vt:lpstr>
      <vt:lpstr>'tab9'!Print_Area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mahersh</cp:lastModifiedBy>
  <cp:lastPrinted>2013-08-15T07:59:23Z</cp:lastPrinted>
  <dcterms:created xsi:type="dcterms:W3CDTF">1997-06-18T05:44:33Z</dcterms:created>
  <dcterms:modified xsi:type="dcterms:W3CDTF">2013-08-15T08:13:35Z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